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2.- Mpio Pma 2017\PRESUPUESTO 2017\PRESUPUESTO 2017 pt\1 PRESUPUESTO 1ER M 17 pt\"/>
    </mc:Choice>
  </mc:AlternateContent>
  <bookViews>
    <workbookView xWindow="0" yWindow="0" windowWidth="15345" windowHeight="4350"/>
  </bookViews>
  <sheets>
    <sheet name="PLANTILLA AUM-DISM" sheetId="1" r:id="rId1"/>
  </sheets>
  <definedNames>
    <definedName name="_xlnm._FilterDatabase" localSheetId="0" hidden="1">'PLANTILLA AUM-DISM'!$A$10:$R$104</definedName>
    <definedName name="_xlnm.Print_Area" localSheetId="0">'PLANTILLA AUM-DISM'!$B$5:$R$758</definedName>
    <definedName name="_xlnm.Print_Titles" localSheetId="0">'PLANTILLA AUM-DISM'!$5:$10</definedName>
  </definedNames>
  <calcPr calcId="152511"/>
</workbook>
</file>

<file path=xl/calcChain.xml><?xml version="1.0" encoding="utf-8"?>
<calcChain xmlns="http://schemas.openxmlformats.org/spreadsheetml/2006/main">
  <c r="U86" i="1" l="1"/>
  <c r="R85" i="1"/>
  <c r="R84" i="1"/>
  <c r="U85" i="1"/>
  <c r="U80" i="1"/>
  <c r="U73" i="1"/>
  <c r="U70" i="1"/>
  <c r="U66" i="1"/>
  <c r="U63" i="1"/>
  <c r="U61" i="1"/>
  <c r="U59" i="1"/>
  <c r="U24" i="1"/>
  <c r="T758" i="1"/>
  <c r="S758" i="1"/>
  <c r="R751" i="1"/>
  <c r="P751" i="1"/>
  <c r="P748" i="1"/>
  <c r="P752" i="1" s="1"/>
  <c r="R747" i="1"/>
  <c r="Q744" i="1"/>
  <c r="Q757" i="1" s="1"/>
  <c r="R743" i="1"/>
  <c r="R744" i="1" s="1"/>
  <c r="R742" i="1"/>
  <c r="U742" i="1" s="1"/>
  <c r="R741" i="1"/>
  <c r="U741" i="1" s="1"/>
  <c r="R740" i="1"/>
  <c r="U740" i="1" s="1"/>
  <c r="R739" i="1"/>
  <c r="U739" i="1" s="1"/>
  <c r="R738" i="1"/>
  <c r="U738" i="1" s="1"/>
  <c r="R737" i="1"/>
  <c r="U737" i="1" s="1"/>
  <c r="R736" i="1"/>
  <c r="U736" i="1" s="1"/>
  <c r="R735" i="1"/>
  <c r="U735" i="1" s="1"/>
  <c r="R732" i="1"/>
  <c r="R723" i="1"/>
  <c r="P723" i="1"/>
  <c r="P720" i="1"/>
  <c r="P724" i="1" s="1"/>
  <c r="P729" i="1" s="1"/>
  <c r="R719" i="1"/>
  <c r="Q715" i="1"/>
  <c r="Q729" i="1" s="1"/>
  <c r="R714" i="1"/>
  <c r="U714" i="1" s="1"/>
  <c r="R713" i="1"/>
  <c r="U713" i="1" s="1"/>
  <c r="R712" i="1"/>
  <c r="R709" i="1"/>
  <c r="R700" i="1"/>
  <c r="P697" i="1"/>
  <c r="P701" i="1" s="1"/>
  <c r="P706" i="1" s="1"/>
  <c r="R696" i="1"/>
  <c r="Q690" i="1"/>
  <c r="Q706" i="1" s="1"/>
  <c r="R689" i="1"/>
  <c r="U689" i="1" s="1"/>
  <c r="R688" i="1"/>
  <c r="U688" i="1" s="1"/>
  <c r="R687" i="1"/>
  <c r="U687" i="1" s="1"/>
  <c r="R686" i="1"/>
  <c r="U686" i="1" s="1"/>
  <c r="R685" i="1"/>
  <c r="U685" i="1" s="1"/>
  <c r="R684" i="1"/>
  <c r="U684" i="1" s="1"/>
  <c r="R683" i="1"/>
  <c r="U683" i="1" s="1"/>
  <c r="R682" i="1"/>
  <c r="U682" i="1" s="1"/>
  <c r="R681" i="1"/>
  <c r="U681" i="1" s="1"/>
  <c r="R680" i="1"/>
  <c r="U680" i="1" s="1"/>
  <c r="R679" i="1"/>
  <c r="U679" i="1" s="1"/>
  <c r="R678" i="1"/>
  <c r="U678" i="1" s="1"/>
  <c r="R677" i="1"/>
  <c r="R674" i="1"/>
  <c r="R665" i="1"/>
  <c r="P662" i="1"/>
  <c r="P666" i="1" s="1"/>
  <c r="P671" i="1" s="1"/>
  <c r="R661" i="1"/>
  <c r="R658" i="1"/>
  <c r="U658" i="1" s="1"/>
  <c r="Q653" i="1"/>
  <c r="Q671" i="1" s="1"/>
  <c r="R652" i="1"/>
  <c r="U652" i="1" s="1"/>
  <c r="R651" i="1"/>
  <c r="U651" i="1" s="1"/>
  <c r="R650" i="1"/>
  <c r="U650" i="1" s="1"/>
  <c r="R649" i="1"/>
  <c r="U649" i="1" s="1"/>
  <c r="R648" i="1"/>
  <c r="R645" i="1"/>
  <c r="P633" i="1"/>
  <c r="P642" i="1" s="1"/>
  <c r="R629" i="1"/>
  <c r="U629" i="1" s="1"/>
  <c r="Q624" i="1"/>
  <c r="Q642" i="1" s="1"/>
  <c r="R623" i="1"/>
  <c r="U623" i="1" s="1"/>
  <c r="R622" i="1"/>
  <c r="U622" i="1" s="1"/>
  <c r="R621" i="1"/>
  <c r="U621" i="1" s="1"/>
  <c r="R620" i="1"/>
  <c r="U620" i="1" s="1"/>
  <c r="R619" i="1"/>
  <c r="U619" i="1" s="1"/>
  <c r="R618" i="1"/>
  <c r="U618" i="1" s="1"/>
  <c r="R617" i="1"/>
  <c r="U617" i="1" s="1"/>
  <c r="R616" i="1"/>
  <c r="U616" i="1" s="1"/>
  <c r="R615" i="1"/>
  <c r="U615" i="1" s="1"/>
  <c r="R614" i="1"/>
  <c r="U614" i="1" s="1"/>
  <c r="R613" i="1"/>
  <c r="Q611" i="1"/>
  <c r="R636" i="1" s="1"/>
  <c r="R610" i="1"/>
  <c r="U610" i="1" s="1"/>
  <c r="R609" i="1"/>
  <c r="R611" i="1" s="1"/>
  <c r="P606" i="1"/>
  <c r="R600" i="1"/>
  <c r="P597" i="1"/>
  <c r="P601" i="1" s="1"/>
  <c r="R596" i="1"/>
  <c r="Q591" i="1"/>
  <c r="Q606" i="1" s="1"/>
  <c r="R590" i="1"/>
  <c r="U590" i="1" s="1"/>
  <c r="R589" i="1"/>
  <c r="U589" i="1" s="1"/>
  <c r="R588" i="1"/>
  <c r="R591" i="1" s="1"/>
  <c r="R585" i="1"/>
  <c r="R576" i="1"/>
  <c r="P573" i="1"/>
  <c r="P577" i="1" s="1"/>
  <c r="P582" i="1" s="1"/>
  <c r="R572" i="1"/>
  <c r="Q567" i="1"/>
  <c r="Q582" i="1" s="1"/>
  <c r="R566" i="1"/>
  <c r="U566" i="1" s="1"/>
  <c r="R565" i="1"/>
  <c r="U565" i="1" s="1"/>
  <c r="R564" i="1"/>
  <c r="U564" i="1" s="1"/>
  <c r="R563" i="1"/>
  <c r="U563" i="1" s="1"/>
  <c r="R562" i="1"/>
  <c r="R559" i="1"/>
  <c r="R550" i="1"/>
  <c r="P547" i="1"/>
  <c r="P551" i="1" s="1"/>
  <c r="P556" i="1" s="1"/>
  <c r="R546" i="1"/>
  <c r="Q542" i="1"/>
  <c r="Q556" i="1" s="1"/>
  <c r="R541" i="1"/>
  <c r="U541" i="1" s="1"/>
  <c r="R540" i="1"/>
  <c r="U540" i="1" s="1"/>
  <c r="R539" i="1"/>
  <c r="U539" i="1" s="1"/>
  <c r="R538" i="1"/>
  <c r="U538" i="1" s="1"/>
  <c r="R537" i="1"/>
  <c r="U537" i="1" s="1"/>
  <c r="R536" i="1"/>
  <c r="U536" i="1" s="1"/>
  <c r="R535" i="1"/>
  <c r="R532" i="1"/>
  <c r="R521" i="1"/>
  <c r="P518" i="1"/>
  <c r="P522" i="1" s="1"/>
  <c r="P529" i="1" s="1"/>
  <c r="R517" i="1"/>
  <c r="Q511" i="1"/>
  <c r="Q529" i="1" s="1"/>
  <c r="R510" i="1"/>
  <c r="U510" i="1" s="1"/>
  <c r="R509" i="1"/>
  <c r="U509" i="1" s="1"/>
  <c r="R508" i="1"/>
  <c r="U508" i="1" s="1"/>
  <c r="R507" i="1"/>
  <c r="U507" i="1" s="1"/>
  <c r="R506" i="1"/>
  <c r="U506" i="1" s="1"/>
  <c r="R505" i="1"/>
  <c r="U505" i="1" s="1"/>
  <c r="R504" i="1"/>
  <c r="U504" i="1" s="1"/>
  <c r="R503" i="1"/>
  <c r="R500" i="1"/>
  <c r="P488" i="1"/>
  <c r="P492" i="1" s="1"/>
  <c r="P497" i="1" s="1"/>
  <c r="Q485" i="1"/>
  <c r="R492" i="1" s="1"/>
  <c r="U492" i="1" s="1"/>
  <c r="R484" i="1"/>
  <c r="U484" i="1" s="1"/>
  <c r="R483" i="1"/>
  <c r="U483" i="1" s="1"/>
  <c r="R482" i="1"/>
  <c r="U482" i="1" s="1"/>
  <c r="R481" i="1"/>
  <c r="U481" i="1" s="1"/>
  <c r="R480" i="1"/>
  <c r="U480" i="1" s="1"/>
  <c r="R479" i="1"/>
  <c r="Q477" i="1"/>
  <c r="R476" i="1"/>
  <c r="U476" i="1" s="1"/>
  <c r="R475" i="1"/>
  <c r="R477" i="1" s="1"/>
  <c r="P463" i="1"/>
  <c r="P467" i="1" s="1"/>
  <c r="P472" i="1" s="1"/>
  <c r="R457" i="1"/>
  <c r="U457" i="1" s="1"/>
  <c r="Q455" i="1"/>
  <c r="R467" i="1" s="1"/>
  <c r="U467" i="1" s="1"/>
  <c r="V467" i="1" s="1"/>
  <c r="R454" i="1"/>
  <c r="U454" i="1" s="1"/>
  <c r="R453" i="1"/>
  <c r="U453" i="1" s="1"/>
  <c r="R452" i="1"/>
  <c r="U452" i="1" s="1"/>
  <c r="R451" i="1"/>
  <c r="U451" i="1" s="1"/>
  <c r="R450" i="1"/>
  <c r="U450" i="1" s="1"/>
  <c r="R449" i="1"/>
  <c r="U449" i="1" s="1"/>
  <c r="R448" i="1"/>
  <c r="U448" i="1" s="1"/>
  <c r="R447" i="1"/>
  <c r="U447" i="1" s="1"/>
  <c r="R446" i="1"/>
  <c r="U446" i="1" s="1"/>
  <c r="R445" i="1"/>
  <c r="U445" i="1" s="1"/>
  <c r="R444" i="1"/>
  <c r="U444" i="1" s="1"/>
  <c r="R443" i="1"/>
  <c r="U443" i="1" s="1"/>
  <c r="R442" i="1"/>
  <c r="U442" i="1" s="1"/>
  <c r="R441" i="1"/>
  <c r="U441" i="1" s="1"/>
  <c r="R440" i="1"/>
  <c r="U440" i="1" s="1"/>
  <c r="U439" i="1"/>
  <c r="V439" i="1" s="1"/>
  <c r="U438" i="1"/>
  <c r="V438" i="1" s="1"/>
  <c r="R437" i="1"/>
  <c r="U437" i="1" s="1"/>
  <c r="V437" i="1" s="1"/>
  <c r="R436" i="1"/>
  <c r="U436" i="1" s="1"/>
  <c r="R435" i="1"/>
  <c r="U435" i="1" s="1"/>
  <c r="R434" i="1"/>
  <c r="U434" i="1" s="1"/>
  <c r="R433" i="1"/>
  <c r="U433" i="1" s="1"/>
  <c r="R432" i="1"/>
  <c r="U432" i="1" s="1"/>
  <c r="U431" i="1"/>
  <c r="V431" i="1" s="1"/>
  <c r="U430" i="1"/>
  <c r="V430" i="1" s="1"/>
  <c r="R429" i="1"/>
  <c r="U429" i="1" s="1"/>
  <c r="V429" i="1" s="1"/>
  <c r="R428" i="1"/>
  <c r="U428" i="1" s="1"/>
  <c r="R427" i="1"/>
  <c r="U427" i="1" s="1"/>
  <c r="V427" i="1" s="1"/>
  <c r="R426" i="1"/>
  <c r="Q424" i="1"/>
  <c r="Q472" i="1" s="1"/>
  <c r="R423" i="1"/>
  <c r="U423" i="1" s="1"/>
  <c r="R422" i="1"/>
  <c r="U422" i="1" s="1"/>
  <c r="R421" i="1"/>
  <c r="R424" i="1" s="1"/>
  <c r="R412" i="1"/>
  <c r="P409" i="1"/>
  <c r="P413" i="1" s="1"/>
  <c r="P418" i="1" s="1"/>
  <c r="R408" i="1"/>
  <c r="Q403" i="1"/>
  <c r="Q418" i="1" s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R389" i="1"/>
  <c r="U389" i="1" s="1"/>
  <c r="R388" i="1"/>
  <c r="U388" i="1" s="1"/>
  <c r="R387" i="1"/>
  <c r="U387" i="1" s="1"/>
  <c r="R386" i="1"/>
  <c r="U386" i="1" s="1"/>
  <c r="R385" i="1"/>
  <c r="U385" i="1" s="1"/>
  <c r="R384" i="1"/>
  <c r="U384" i="1" s="1"/>
  <c r="R383" i="1"/>
  <c r="U383" i="1" s="1"/>
  <c r="R382" i="1"/>
  <c r="U382" i="1" s="1"/>
  <c r="R381" i="1"/>
  <c r="U381" i="1" s="1"/>
  <c r="R380" i="1"/>
  <c r="U380" i="1" s="1"/>
  <c r="R379" i="1"/>
  <c r="U379" i="1" s="1"/>
  <c r="R378" i="1"/>
  <c r="U378" i="1" s="1"/>
  <c r="R377" i="1"/>
  <c r="U377" i="1" s="1"/>
  <c r="R376" i="1"/>
  <c r="U376" i="1" s="1"/>
  <c r="R375" i="1"/>
  <c r="U375" i="1" s="1"/>
  <c r="R374" i="1"/>
  <c r="U374" i="1" s="1"/>
  <c r="R373" i="1"/>
  <c r="U373" i="1" s="1"/>
  <c r="R372" i="1"/>
  <c r="U372" i="1" s="1"/>
  <c r="R371" i="1"/>
  <c r="U371" i="1" s="1"/>
  <c r="R370" i="1"/>
  <c r="U370" i="1" s="1"/>
  <c r="R369" i="1"/>
  <c r="U369" i="1" s="1"/>
  <c r="R368" i="1"/>
  <c r="U368" i="1" s="1"/>
  <c r="R367" i="1"/>
  <c r="U367" i="1" s="1"/>
  <c r="R366" i="1"/>
  <c r="U366" i="1" s="1"/>
  <c r="R365" i="1"/>
  <c r="U365" i="1" s="1"/>
  <c r="R364" i="1"/>
  <c r="U364" i="1" s="1"/>
  <c r="R363" i="1"/>
  <c r="U363" i="1" s="1"/>
  <c r="R362" i="1"/>
  <c r="U362" i="1" s="1"/>
  <c r="R361" i="1"/>
  <c r="U361" i="1" s="1"/>
  <c r="R360" i="1"/>
  <c r="U360" i="1" s="1"/>
  <c r="R359" i="1"/>
  <c r="U359" i="1" s="1"/>
  <c r="R358" i="1"/>
  <c r="U358" i="1" s="1"/>
  <c r="R357" i="1"/>
  <c r="U357" i="1" s="1"/>
  <c r="R356" i="1"/>
  <c r="U356" i="1" s="1"/>
  <c r="R355" i="1"/>
  <c r="U355" i="1" s="1"/>
  <c r="R354" i="1"/>
  <c r="U354" i="1" s="1"/>
  <c r="R353" i="1"/>
  <c r="U353" i="1" s="1"/>
  <c r="R352" i="1"/>
  <c r="U352" i="1" s="1"/>
  <c r="R351" i="1"/>
  <c r="U351" i="1" s="1"/>
  <c r="R350" i="1"/>
  <c r="R403" i="1" s="1"/>
  <c r="R347" i="1"/>
  <c r="R340" i="1"/>
  <c r="P337" i="1"/>
  <c r="P341" i="1" s="1"/>
  <c r="P344" i="1" s="1"/>
  <c r="R336" i="1"/>
  <c r="Q333" i="1"/>
  <c r="Q344" i="1" s="1"/>
  <c r="R332" i="1"/>
  <c r="U332" i="1" s="1"/>
  <c r="R331" i="1"/>
  <c r="U331" i="1" s="1"/>
  <c r="R330" i="1"/>
  <c r="U330" i="1" s="1"/>
  <c r="R329" i="1"/>
  <c r="U329" i="1" s="1"/>
  <c r="R328" i="1"/>
  <c r="U328" i="1" s="1"/>
  <c r="R327" i="1"/>
  <c r="U327" i="1" s="1"/>
  <c r="R326" i="1"/>
  <c r="U326" i="1" s="1"/>
  <c r="R325" i="1"/>
  <c r="U325" i="1" s="1"/>
  <c r="R324" i="1"/>
  <c r="U324" i="1" s="1"/>
  <c r="R323" i="1"/>
  <c r="U323" i="1" s="1"/>
  <c r="R322" i="1"/>
  <c r="U322" i="1" s="1"/>
  <c r="R321" i="1"/>
  <c r="U321" i="1" s="1"/>
  <c r="R320" i="1"/>
  <c r="U320" i="1" s="1"/>
  <c r="R319" i="1"/>
  <c r="U319" i="1" s="1"/>
  <c r="R318" i="1"/>
  <c r="U318" i="1" s="1"/>
  <c r="R317" i="1"/>
  <c r="U317" i="1" s="1"/>
  <c r="R316" i="1"/>
  <c r="U316" i="1" s="1"/>
  <c r="R315" i="1"/>
  <c r="U315" i="1" s="1"/>
  <c r="R314" i="1"/>
  <c r="U314" i="1" s="1"/>
  <c r="R313" i="1"/>
  <c r="U313" i="1" s="1"/>
  <c r="R312" i="1"/>
  <c r="U312" i="1" s="1"/>
  <c r="R311" i="1"/>
  <c r="U311" i="1" s="1"/>
  <c r="R310" i="1"/>
  <c r="U310" i="1" s="1"/>
  <c r="R309" i="1"/>
  <c r="U309" i="1" s="1"/>
  <c r="R308" i="1"/>
  <c r="U308" i="1" s="1"/>
  <c r="R307" i="1"/>
  <c r="U307" i="1" s="1"/>
  <c r="R306" i="1"/>
  <c r="U306" i="1" s="1"/>
  <c r="R305" i="1"/>
  <c r="U305" i="1" s="1"/>
  <c r="R304" i="1"/>
  <c r="U304" i="1" s="1"/>
  <c r="R303" i="1"/>
  <c r="U303" i="1" s="1"/>
  <c r="R302" i="1"/>
  <c r="U302" i="1" s="1"/>
  <c r="R301" i="1"/>
  <c r="U301" i="1" s="1"/>
  <c r="R300" i="1"/>
  <c r="U300" i="1" s="1"/>
  <c r="R299" i="1"/>
  <c r="U299" i="1" s="1"/>
  <c r="R298" i="1"/>
  <c r="U298" i="1" s="1"/>
  <c r="R297" i="1"/>
  <c r="U297" i="1" s="1"/>
  <c r="R296" i="1"/>
  <c r="U296" i="1" s="1"/>
  <c r="R295" i="1"/>
  <c r="U295" i="1" s="1"/>
  <c r="R294" i="1"/>
  <c r="U294" i="1" s="1"/>
  <c r="R293" i="1"/>
  <c r="U293" i="1" s="1"/>
  <c r="R292" i="1"/>
  <c r="U292" i="1" s="1"/>
  <c r="R291" i="1"/>
  <c r="R288" i="1"/>
  <c r="R279" i="1"/>
  <c r="P279" i="1"/>
  <c r="P276" i="1"/>
  <c r="P280" i="1" s="1"/>
  <c r="P285" i="1" s="1"/>
  <c r="R275" i="1"/>
  <c r="Q271" i="1"/>
  <c r="Q285" i="1" s="1"/>
  <c r="R270" i="1"/>
  <c r="U270" i="1" s="1"/>
  <c r="R269" i="1"/>
  <c r="U269" i="1" s="1"/>
  <c r="R268" i="1"/>
  <c r="U268" i="1" s="1"/>
  <c r="R267" i="1"/>
  <c r="U267" i="1" s="1"/>
  <c r="R266" i="1"/>
  <c r="U266" i="1" s="1"/>
  <c r="R265" i="1"/>
  <c r="U265" i="1" s="1"/>
  <c r="R264" i="1"/>
  <c r="U264" i="1" s="1"/>
  <c r="R263" i="1"/>
  <c r="U263" i="1" s="1"/>
  <c r="R262" i="1"/>
  <c r="U262" i="1" s="1"/>
  <c r="R261" i="1"/>
  <c r="U261" i="1" s="1"/>
  <c r="R260" i="1"/>
  <c r="U260" i="1" s="1"/>
  <c r="R259" i="1"/>
  <c r="U259" i="1" s="1"/>
  <c r="R258" i="1"/>
  <c r="R255" i="1"/>
  <c r="R246" i="1"/>
  <c r="P243" i="1"/>
  <c r="P247" i="1" s="1"/>
  <c r="P252" i="1" s="1"/>
  <c r="R242" i="1"/>
  <c r="Q238" i="1"/>
  <c r="Q252" i="1" s="1"/>
  <c r="R237" i="1"/>
  <c r="U237" i="1" s="1"/>
  <c r="R236" i="1"/>
  <c r="U236" i="1" s="1"/>
  <c r="R235" i="1"/>
  <c r="U235" i="1" s="1"/>
  <c r="R234" i="1"/>
  <c r="U234" i="1" s="1"/>
  <c r="R233" i="1"/>
  <c r="R238" i="1" s="1"/>
  <c r="R230" i="1"/>
  <c r="P227" i="1"/>
  <c r="R221" i="1"/>
  <c r="P218" i="1"/>
  <c r="R217" i="1"/>
  <c r="Q214" i="1"/>
  <c r="Q227" i="1" s="1"/>
  <c r="R213" i="1"/>
  <c r="U213" i="1" s="1"/>
  <c r="R212" i="1"/>
  <c r="U212" i="1" s="1"/>
  <c r="R211" i="1"/>
  <c r="U211" i="1" s="1"/>
  <c r="R210" i="1"/>
  <c r="U210" i="1" s="1"/>
  <c r="R209" i="1"/>
  <c r="U209" i="1" s="1"/>
  <c r="R208" i="1"/>
  <c r="U208" i="1" s="1"/>
  <c r="R207" i="1"/>
  <c r="U207" i="1" s="1"/>
  <c r="R206" i="1"/>
  <c r="U206" i="1" s="1"/>
  <c r="R205" i="1"/>
  <c r="U205" i="1" s="1"/>
  <c r="R204" i="1"/>
  <c r="R214" i="1" s="1"/>
  <c r="R201" i="1"/>
  <c r="P198" i="1"/>
  <c r="P188" i="1"/>
  <c r="P187" i="1"/>
  <c r="Q185" i="1"/>
  <c r="R192" i="1" s="1"/>
  <c r="U192" i="1" s="1"/>
  <c r="R184" i="1"/>
  <c r="U184" i="1" s="1"/>
  <c r="R183" i="1"/>
  <c r="U183" i="1" s="1"/>
  <c r="R182" i="1"/>
  <c r="U182" i="1" s="1"/>
  <c r="R181" i="1"/>
  <c r="U181" i="1" s="1"/>
  <c r="R180" i="1"/>
  <c r="U180" i="1" s="1"/>
  <c r="R179" i="1"/>
  <c r="U179" i="1" s="1"/>
  <c r="R178" i="1"/>
  <c r="U178" i="1" s="1"/>
  <c r="R177" i="1"/>
  <c r="U177" i="1" s="1"/>
  <c r="R176" i="1"/>
  <c r="Q174" i="1"/>
  <c r="Q198" i="1" s="1"/>
  <c r="R173" i="1"/>
  <c r="U173" i="1" s="1"/>
  <c r="R172" i="1"/>
  <c r="P169" i="1"/>
  <c r="R163" i="1"/>
  <c r="P160" i="1"/>
  <c r="R159" i="1"/>
  <c r="Q157" i="1"/>
  <c r="Q169" i="1" s="1"/>
  <c r="R156" i="1"/>
  <c r="U156" i="1" s="1"/>
  <c r="R155" i="1"/>
  <c r="R157" i="1" s="1"/>
  <c r="R152" i="1"/>
  <c r="R143" i="1"/>
  <c r="P140" i="1"/>
  <c r="P144" i="1" s="1"/>
  <c r="P149" i="1" s="1"/>
  <c r="R139" i="1"/>
  <c r="Q136" i="1"/>
  <c r="Q149" i="1" s="1"/>
  <c r="R135" i="1"/>
  <c r="U135" i="1" s="1"/>
  <c r="R134" i="1"/>
  <c r="U134" i="1" s="1"/>
  <c r="R133" i="1"/>
  <c r="R136" i="1" s="1"/>
  <c r="R132" i="1"/>
  <c r="U132" i="1" s="1"/>
  <c r="R131" i="1"/>
  <c r="U131" i="1" s="1"/>
  <c r="R128" i="1"/>
  <c r="Q125" i="1"/>
  <c r="R123" i="1"/>
  <c r="U123" i="1" s="1"/>
  <c r="R119" i="1"/>
  <c r="U119" i="1" s="1"/>
  <c r="U118" i="1"/>
  <c r="U117" i="1"/>
  <c r="R116" i="1"/>
  <c r="U116" i="1" s="1"/>
  <c r="R115" i="1"/>
  <c r="U115" i="1" s="1"/>
  <c r="R114" i="1"/>
  <c r="R112" i="1"/>
  <c r="U112" i="1" s="1"/>
  <c r="R107" i="1"/>
  <c r="U107" i="1" s="1"/>
  <c r="R104" i="1"/>
  <c r="Q101" i="1"/>
  <c r="R99" i="1"/>
  <c r="U99" i="1" s="1"/>
  <c r="R96" i="1"/>
  <c r="U96" i="1" s="1"/>
  <c r="R93" i="1"/>
  <c r="U93" i="1" s="1"/>
  <c r="R89" i="1"/>
  <c r="U84" i="1"/>
  <c r="R79" i="1"/>
  <c r="U79" i="1" s="1"/>
  <c r="P78" i="1"/>
  <c r="P83" i="1" s="1"/>
  <c r="P77" i="1"/>
  <c r="P82" i="1" s="1"/>
  <c r="R76" i="1"/>
  <c r="R73" i="1"/>
  <c r="R70" i="1"/>
  <c r="R66" i="1"/>
  <c r="R63" i="1"/>
  <c r="R61" i="1"/>
  <c r="Q59" i="1"/>
  <c r="R83" i="1" s="1"/>
  <c r="U83" i="1" s="1"/>
  <c r="R58" i="1"/>
  <c r="U58" i="1" s="1"/>
  <c r="R57" i="1"/>
  <c r="U57" i="1" s="1"/>
  <c r="R56" i="1"/>
  <c r="U56" i="1" s="1"/>
  <c r="R55" i="1"/>
  <c r="U55" i="1" s="1"/>
  <c r="R54" i="1"/>
  <c r="U54" i="1" s="1"/>
  <c r="R53" i="1"/>
  <c r="U53" i="1" s="1"/>
  <c r="R52" i="1"/>
  <c r="U52" i="1" s="1"/>
  <c r="R51" i="1"/>
  <c r="U51" i="1" s="1"/>
  <c r="R50" i="1"/>
  <c r="U50" i="1" s="1"/>
  <c r="R49" i="1"/>
  <c r="U49" i="1" s="1"/>
  <c r="R48" i="1"/>
  <c r="U48" i="1" s="1"/>
  <c r="R47" i="1"/>
  <c r="U47" i="1" s="1"/>
  <c r="R46" i="1"/>
  <c r="U46" i="1" s="1"/>
  <c r="R45" i="1"/>
  <c r="U45" i="1" s="1"/>
  <c r="R44" i="1"/>
  <c r="U44" i="1" s="1"/>
  <c r="R43" i="1"/>
  <c r="U43" i="1" s="1"/>
  <c r="R42" i="1"/>
  <c r="U42" i="1" s="1"/>
  <c r="R41" i="1"/>
  <c r="U41" i="1" s="1"/>
  <c r="R40" i="1"/>
  <c r="U40" i="1" s="1"/>
  <c r="R39" i="1"/>
  <c r="U39" i="1" s="1"/>
  <c r="R38" i="1"/>
  <c r="U38" i="1" s="1"/>
  <c r="R37" i="1"/>
  <c r="U37" i="1" s="1"/>
  <c r="R36" i="1"/>
  <c r="U36" i="1" s="1"/>
  <c r="R35" i="1"/>
  <c r="U35" i="1" s="1"/>
  <c r="R34" i="1"/>
  <c r="U34" i="1" s="1"/>
  <c r="R33" i="1"/>
  <c r="U33" i="1" s="1"/>
  <c r="R32" i="1"/>
  <c r="U32" i="1" s="1"/>
  <c r="R31" i="1"/>
  <c r="U31" i="1" s="1"/>
  <c r="R30" i="1"/>
  <c r="U30" i="1" s="1"/>
  <c r="R29" i="1"/>
  <c r="U29" i="1" s="1"/>
  <c r="R28" i="1"/>
  <c r="U28" i="1" s="1"/>
  <c r="R27" i="1"/>
  <c r="U27" i="1" s="1"/>
  <c r="R26" i="1"/>
  <c r="Q24" i="1"/>
  <c r="Q86" i="1" s="1"/>
  <c r="R23" i="1"/>
  <c r="U23" i="1" s="1"/>
  <c r="R22" i="1"/>
  <c r="U22" i="1" s="1"/>
  <c r="R21" i="1"/>
  <c r="U21" i="1" s="1"/>
  <c r="R20" i="1"/>
  <c r="U20" i="1" s="1"/>
  <c r="R19" i="1"/>
  <c r="U19" i="1" s="1"/>
  <c r="R18" i="1"/>
  <c r="U18" i="1" s="1"/>
  <c r="R17" i="1"/>
  <c r="U17" i="1" s="1"/>
  <c r="R16" i="1"/>
  <c r="R24" i="1" s="1"/>
  <c r="R13" i="1"/>
  <c r="R485" i="1" l="1"/>
  <c r="R101" i="1"/>
  <c r="R333" i="1"/>
  <c r="R511" i="1"/>
  <c r="R690" i="1"/>
  <c r="R125" i="1"/>
  <c r="U114" i="1"/>
  <c r="R185" i="1"/>
  <c r="R271" i="1"/>
  <c r="R542" i="1"/>
  <c r="R567" i="1"/>
  <c r="R653" i="1"/>
  <c r="R59" i="1"/>
  <c r="R455" i="1"/>
  <c r="R174" i="1"/>
  <c r="R624" i="1"/>
  <c r="R715" i="1"/>
  <c r="P757" i="1"/>
  <c r="Q497" i="1"/>
  <c r="R491" i="1"/>
  <c r="R487" i="1"/>
  <c r="U636" i="1"/>
  <c r="U13" i="1"/>
  <c r="U16" i="1"/>
  <c r="U26" i="1"/>
  <c r="U76" i="1"/>
  <c r="R77" i="1"/>
  <c r="U77" i="1" s="1"/>
  <c r="R78" i="1"/>
  <c r="U78" i="1" s="1"/>
  <c r="R82" i="1"/>
  <c r="U89" i="1"/>
  <c r="U101" i="1" s="1"/>
  <c r="U104" i="1"/>
  <c r="U125" i="1" s="1"/>
  <c r="U128" i="1"/>
  <c r="U133" i="1"/>
  <c r="U136" i="1" s="1"/>
  <c r="U139" i="1"/>
  <c r="R140" i="1"/>
  <c r="U140" i="1" s="1"/>
  <c r="U143" i="1"/>
  <c r="R144" i="1"/>
  <c r="U144" i="1" s="1"/>
  <c r="U152" i="1"/>
  <c r="U155" i="1"/>
  <c r="U157" i="1" s="1"/>
  <c r="U159" i="1"/>
  <c r="R160" i="1"/>
  <c r="U160" i="1" s="1"/>
  <c r="U163" i="1"/>
  <c r="R164" i="1"/>
  <c r="U164" i="1" s="1"/>
  <c r="U172" i="1"/>
  <c r="U174" i="1" s="1"/>
  <c r="U176" i="1"/>
  <c r="U185" i="1" s="1"/>
  <c r="R187" i="1"/>
  <c r="R188" i="1"/>
  <c r="U188" i="1" s="1"/>
  <c r="R191" i="1"/>
  <c r="U201" i="1"/>
  <c r="U204" i="1"/>
  <c r="U214" i="1" s="1"/>
  <c r="U217" i="1"/>
  <c r="R218" i="1"/>
  <c r="U218" i="1" s="1"/>
  <c r="U221" i="1"/>
  <c r="R222" i="1"/>
  <c r="U222" i="1" s="1"/>
  <c r="U230" i="1"/>
  <c r="U233" i="1"/>
  <c r="U238" i="1" s="1"/>
  <c r="U242" i="1"/>
  <c r="R243" i="1"/>
  <c r="U243" i="1" s="1"/>
  <c r="U246" i="1"/>
  <c r="R247" i="1"/>
  <c r="U247" i="1" s="1"/>
  <c r="U255" i="1"/>
  <c r="U258" i="1"/>
  <c r="U271" i="1" s="1"/>
  <c r="U275" i="1"/>
  <c r="R276" i="1"/>
  <c r="U276" i="1" s="1"/>
  <c r="U279" i="1"/>
  <c r="R280" i="1"/>
  <c r="U280" i="1" s="1"/>
  <c r="U288" i="1"/>
  <c r="U291" i="1"/>
  <c r="U333" i="1" s="1"/>
  <c r="U336" i="1"/>
  <c r="R337" i="1"/>
  <c r="U337" i="1" s="1"/>
  <c r="U340" i="1"/>
  <c r="R341" i="1"/>
  <c r="U341" i="1" s="1"/>
  <c r="U347" i="1"/>
  <c r="U350" i="1"/>
  <c r="U403" i="1" s="1"/>
  <c r="U408" i="1"/>
  <c r="R409" i="1"/>
  <c r="U409" i="1" s="1"/>
  <c r="U412" i="1"/>
  <c r="R413" i="1"/>
  <c r="U413" i="1" s="1"/>
  <c r="U421" i="1"/>
  <c r="U424" i="1" s="1"/>
  <c r="U426" i="1"/>
  <c r="R462" i="1"/>
  <c r="R463" i="1"/>
  <c r="U463" i="1" s="1"/>
  <c r="V463" i="1" s="1"/>
  <c r="R466" i="1"/>
  <c r="U475" i="1"/>
  <c r="U477" i="1" s="1"/>
  <c r="U479" i="1"/>
  <c r="U485" i="1" s="1"/>
  <c r="Q758" i="1"/>
  <c r="R488" i="1"/>
  <c r="U488" i="1" s="1"/>
  <c r="U500" i="1"/>
  <c r="U503" i="1"/>
  <c r="U511" i="1" s="1"/>
  <c r="U517" i="1"/>
  <c r="R518" i="1"/>
  <c r="U518" i="1" s="1"/>
  <c r="U521" i="1"/>
  <c r="R522" i="1"/>
  <c r="U522" i="1" s="1"/>
  <c r="U532" i="1"/>
  <c r="U535" i="1"/>
  <c r="U542" i="1" s="1"/>
  <c r="U546" i="1"/>
  <c r="R547" i="1"/>
  <c r="U547" i="1" s="1"/>
  <c r="U550" i="1"/>
  <c r="R551" i="1"/>
  <c r="U551" i="1" s="1"/>
  <c r="U559" i="1"/>
  <c r="U562" i="1"/>
  <c r="U567" i="1" s="1"/>
  <c r="U572" i="1"/>
  <c r="R573" i="1"/>
  <c r="U573" i="1" s="1"/>
  <c r="U576" i="1"/>
  <c r="R577" i="1"/>
  <c r="U577" i="1" s="1"/>
  <c r="U585" i="1"/>
  <c r="U588" i="1"/>
  <c r="U591" i="1" s="1"/>
  <c r="U596" i="1"/>
  <c r="R597" i="1"/>
  <c r="U597" i="1" s="1"/>
  <c r="U600" i="1"/>
  <c r="R601" i="1"/>
  <c r="U601" i="1" s="1"/>
  <c r="U609" i="1"/>
  <c r="U611" i="1" s="1"/>
  <c r="U613" i="1"/>
  <c r="U624" i="1" s="1"/>
  <c r="R632" i="1"/>
  <c r="R633" i="1"/>
  <c r="U633" i="1" s="1"/>
  <c r="P637" i="1"/>
  <c r="R637" i="1"/>
  <c r="U637" i="1" s="1"/>
  <c r="U645" i="1"/>
  <c r="U648" i="1"/>
  <c r="U653" i="1" s="1"/>
  <c r="U661" i="1"/>
  <c r="R662" i="1"/>
  <c r="U662" i="1" s="1"/>
  <c r="U665" i="1"/>
  <c r="R666" i="1"/>
  <c r="U666" i="1" s="1"/>
  <c r="U674" i="1"/>
  <c r="U677" i="1"/>
  <c r="U690" i="1" s="1"/>
  <c r="U696" i="1"/>
  <c r="R697" i="1"/>
  <c r="U697" i="1" s="1"/>
  <c r="U700" i="1"/>
  <c r="R701" i="1"/>
  <c r="U701" i="1" s="1"/>
  <c r="U709" i="1"/>
  <c r="U712" i="1"/>
  <c r="U715" i="1" s="1"/>
  <c r="U719" i="1"/>
  <c r="R720" i="1"/>
  <c r="U720" i="1" s="1"/>
  <c r="U723" i="1"/>
  <c r="R724" i="1"/>
  <c r="U724" i="1" s="1"/>
  <c r="U732" i="1"/>
  <c r="U743" i="1"/>
  <c r="U744" i="1" s="1"/>
  <c r="U747" i="1"/>
  <c r="R748" i="1"/>
  <c r="U748" i="1" s="1"/>
  <c r="U751" i="1"/>
  <c r="R752" i="1"/>
  <c r="U752" i="1" s="1"/>
  <c r="R634" i="1" l="1"/>
  <c r="U632" i="1"/>
  <c r="U634" i="1" s="1"/>
  <c r="R468" i="1"/>
  <c r="U466" i="1"/>
  <c r="U468" i="1" s="1"/>
  <c r="R464" i="1"/>
  <c r="U462" i="1"/>
  <c r="U464" i="1" s="1"/>
  <c r="U455" i="1"/>
  <c r="U472" i="1" s="1"/>
  <c r="V426" i="1"/>
  <c r="V440" i="1" s="1"/>
  <c r="R193" i="1"/>
  <c r="U191" i="1"/>
  <c r="U193" i="1" s="1"/>
  <c r="R189" i="1"/>
  <c r="R198" i="1" s="1"/>
  <c r="U187" i="1"/>
  <c r="U189" i="1" s="1"/>
  <c r="U82" i="1"/>
  <c r="R489" i="1"/>
  <c r="U487" i="1"/>
  <c r="U489" i="1" s="1"/>
  <c r="R493" i="1"/>
  <c r="U491" i="1"/>
  <c r="U493" i="1" s="1"/>
  <c r="U753" i="1"/>
  <c r="U749" i="1"/>
  <c r="U757" i="1" s="1"/>
  <c r="U725" i="1"/>
  <c r="U721" i="1"/>
  <c r="U729" i="1" s="1"/>
  <c r="U702" i="1"/>
  <c r="U698" i="1"/>
  <c r="U706" i="1"/>
  <c r="U667" i="1"/>
  <c r="U663" i="1"/>
  <c r="U671" i="1" s="1"/>
  <c r="U602" i="1"/>
  <c r="U598" i="1"/>
  <c r="U606" i="1" s="1"/>
  <c r="U578" i="1"/>
  <c r="U574" i="1"/>
  <c r="U582" i="1" s="1"/>
  <c r="U552" i="1"/>
  <c r="U548" i="1"/>
  <c r="U556" i="1"/>
  <c r="U523" i="1"/>
  <c r="U519" i="1"/>
  <c r="U529" i="1" s="1"/>
  <c r="R753" i="1"/>
  <c r="R749" i="1"/>
  <c r="R725" i="1"/>
  <c r="R721" i="1"/>
  <c r="R702" i="1"/>
  <c r="R698" i="1"/>
  <c r="R667" i="1"/>
  <c r="R663" i="1"/>
  <c r="R602" i="1"/>
  <c r="R598" i="1"/>
  <c r="R578" i="1"/>
  <c r="R574" i="1"/>
  <c r="R552" i="1"/>
  <c r="R548" i="1"/>
  <c r="R523" i="1"/>
  <c r="R519" i="1"/>
  <c r="U497" i="1"/>
  <c r="U414" i="1"/>
  <c r="U410" i="1"/>
  <c r="U418" i="1"/>
  <c r="U342" i="1"/>
  <c r="U338" i="1"/>
  <c r="U344" i="1" s="1"/>
  <c r="U281" i="1"/>
  <c r="U277" i="1"/>
  <c r="U285" i="1" s="1"/>
  <c r="U248" i="1"/>
  <c r="U244" i="1"/>
  <c r="U252" i="1" s="1"/>
  <c r="U223" i="1"/>
  <c r="U219" i="1"/>
  <c r="U227" i="1"/>
  <c r="U198" i="1"/>
  <c r="U165" i="1"/>
  <c r="U161" i="1"/>
  <c r="U169" i="1"/>
  <c r="U145" i="1"/>
  <c r="U141" i="1"/>
  <c r="U149" i="1" s="1"/>
  <c r="U638" i="1"/>
  <c r="U642" i="1" s="1"/>
  <c r="R638" i="1"/>
  <c r="R414" i="1"/>
  <c r="R410" i="1"/>
  <c r="R342" i="1"/>
  <c r="R338" i="1"/>
  <c r="R281" i="1"/>
  <c r="R277" i="1"/>
  <c r="R248" i="1"/>
  <c r="R244" i="1"/>
  <c r="R223" i="1"/>
  <c r="R219" i="1"/>
  <c r="R165" i="1"/>
  <c r="R161" i="1"/>
  <c r="R145" i="1"/>
  <c r="R141" i="1"/>
  <c r="R80" i="1"/>
  <c r="R86" i="1" s="1"/>
  <c r="R149" i="1" l="1"/>
  <c r="R227" i="1"/>
  <c r="R285" i="1"/>
  <c r="R418" i="1"/>
  <c r="R556" i="1"/>
  <c r="R606" i="1"/>
  <c r="R706" i="1"/>
  <c r="R757" i="1"/>
  <c r="R169" i="1"/>
  <c r="R252" i="1"/>
  <c r="R344" i="1"/>
  <c r="R529" i="1"/>
  <c r="R582" i="1"/>
  <c r="R671" i="1"/>
  <c r="R729" i="1"/>
  <c r="R472" i="1"/>
  <c r="U758" i="1"/>
  <c r="V758" i="1" s="1"/>
  <c r="R497" i="1"/>
  <c r="R642" i="1"/>
  <c r="R758" i="1" s="1"/>
</calcChain>
</file>

<file path=xl/sharedStrings.xml><?xml version="1.0" encoding="utf-8"?>
<sst xmlns="http://schemas.openxmlformats.org/spreadsheetml/2006/main" count="1185" uniqueCount="329">
  <si>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</si>
  <si>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</t>
  </si>
  <si>
    <t>SUB</t>
  </si>
  <si>
    <t>MUNICIPIO DE PURISIMA DEL RINCON, GTO.</t>
  </si>
  <si>
    <t>1RA. MODIFICACIÓN</t>
  </si>
  <si>
    <r>
      <t>PLANTILLA DE PERSONAL Y TABULADOR DE SUELDOS</t>
    </r>
    <r>
      <rPr>
        <b/>
        <sz val="15"/>
        <rFont val="Arial"/>
        <family val="2"/>
      </rPr>
      <t xml:space="preserve"> 2017</t>
    </r>
  </si>
  <si>
    <t>APLICA A PARTIR DEL 06 DE MARZO DE 2017</t>
  </si>
  <si>
    <t>1RA MODIFICACION</t>
  </si>
  <si>
    <t>IMPORTE</t>
  </si>
  <si>
    <t>AUMENTOS</t>
  </si>
  <si>
    <t>DISMINUCIONES</t>
  </si>
  <si>
    <t>CTA</t>
  </si>
  <si>
    <t>C O N C E P T O</t>
  </si>
  <si>
    <t>PLANTILLA</t>
  </si>
  <si>
    <t>MENSUAL</t>
  </si>
  <si>
    <t xml:space="preserve">ANUAL </t>
  </si>
  <si>
    <t>PRESIDENCIA</t>
  </si>
  <si>
    <t>001</t>
  </si>
  <si>
    <t>00</t>
  </si>
  <si>
    <t>DIETAS</t>
  </si>
  <si>
    <t>PRESIDENTE MUNICIPAL</t>
  </si>
  <si>
    <t>SUELDO PERSONAL DE CONFIANZA</t>
  </si>
  <si>
    <t>SECRETARIO DEL H. AYUNTAMIENTO</t>
  </si>
  <si>
    <t>SECRETARIO PARTICULAR</t>
  </si>
  <si>
    <t>COORDINADOR DE INFORMÁTICA</t>
  </si>
  <si>
    <t>DIRECTOR DE COMUNICACIÓN</t>
  </si>
  <si>
    <t>DIRECTOR DE LA UAIP</t>
  </si>
  <si>
    <t>COORDINADOR DE ARCHIVO HISTÓRICO</t>
  </si>
  <si>
    <t>ENCARGADA DE INSTANCIA DE LA MUJER</t>
  </si>
  <si>
    <t>COORDINADOR DE INSTANCIA  DE LA JUVENTUD</t>
  </si>
  <si>
    <t>SUELDO PERSONAL DE BASE</t>
  </si>
  <si>
    <t>COORDINADOR ARBITRO CALIFICADOR</t>
  </si>
  <si>
    <t>COORDINADOR DE ASUNTOS INTERNOS</t>
  </si>
  <si>
    <t>ARBITRO CALIFICADOR</t>
  </si>
  <si>
    <t>PROMOTOR UNIVERSIDAD VIRTUAL</t>
  </si>
  <si>
    <t>ASISTENTE TECNICO UVEG</t>
  </si>
  <si>
    <t>AUX. DE SECRETARIA DE AYUNTAMIENTO</t>
  </si>
  <si>
    <t>ENCARGADO DE AYUDAS</t>
  </si>
  <si>
    <t>AUXILIAR SECRETARIA PARTICULAR</t>
  </si>
  <si>
    <t>ESCOLTA DEL PRESIDENTE</t>
  </si>
  <si>
    <t>AUX. DEL  INSTITUTO DE LA MUJER</t>
  </si>
  <si>
    <t>CHOFER AUTOBUS</t>
  </si>
  <si>
    <t>ASISTENTE PERSONAL PRESIDENTE</t>
  </si>
  <si>
    <t>ASISTENTE OPERATIVO B</t>
  </si>
  <si>
    <t>VERIFICADOR SANITARIO</t>
  </si>
  <si>
    <t>PERSONAL APOYO  DEPENDENCIAS</t>
  </si>
  <si>
    <t>RECEPCIONISTA</t>
  </si>
  <si>
    <t>VELADOR PARQUE VEHICULAR</t>
  </si>
  <si>
    <t>SECRETARIA</t>
  </si>
  <si>
    <t>SECRETARIA DE INSTANCIA  DE LA JUVENTUD</t>
  </si>
  <si>
    <t>AUXILIAR ADMINISTRATIVO INSTANCIA DE LA JUVENTUD</t>
  </si>
  <si>
    <t>AUXILIAR INSTANCIA DE LA JUVENTUD CABECERA MPAL</t>
  </si>
  <si>
    <t>INTENDENTE A</t>
  </si>
  <si>
    <t>INTENDENTE B</t>
  </si>
  <si>
    <t>INTENDENTE C</t>
  </si>
  <si>
    <t>AUX. DE INFORMATICA</t>
  </si>
  <si>
    <t>AUX. DE INFORMATICA B</t>
  </si>
  <si>
    <t>AUX. DE COMUNICACIÓN SOCIAL</t>
  </si>
  <si>
    <t>PERSONAL ADMINISTRATIVO COMUNICACIÓN</t>
  </si>
  <si>
    <t>SECRETARIA ARCHIVO HISTORICO</t>
  </si>
  <si>
    <t>AUX. ACCESO A LA INFORMACIÒN PUBLICA</t>
  </si>
  <si>
    <t>CRONISTA MUNICIPAL</t>
  </si>
  <si>
    <t>PROMOTOR DEPORTIVO INST. JUVENTUD</t>
  </si>
  <si>
    <t>PERSONAL OPERATIVO A</t>
  </si>
  <si>
    <t>REMUNERACIONES POR HORAS EXTRAORDINARIAS</t>
  </si>
  <si>
    <t>COMPENSACIONES POR SERVICIOS ESPECIALES</t>
  </si>
  <si>
    <t>REMUNERACIONES PARA EVENTUALES</t>
  </si>
  <si>
    <t>SALARIOS EVENTUALES</t>
  </si>
  <si>
    <t xml:space="preserve">OTRAS PRESTACIONES DE CARÁCTER </t>
  </si>
  <si>
    <t>SOCIAL Y ECONOMICA</t>
  </si>
  <si>
    <t>CUOTAS DE AHORRO PARA EL RETIRO</t>
  </si>
  <si>
    <t>GRATIFICACION FIN DE AÑO</t>
  </si>
  <si>
    <t>PERSONAL DE CONFIANZA</t>
  </si>
  <si>
    <t>PERSONAL DE BASE</t>
  </si>
  <si>
    <t>PRIMA VACACIONAL</t>
  </si>
  <si>
    <t>PERSONAL EVENTUAL</t>
  </si>
  <si>
    <t>SUMA</t>
  </si>
  <si>
    <t>SINDICATURA</t>
  </si>
  <si>
    <t>002</t>
  </si>
  <si>
    <t>SINDICO</t>
  </si>
  <si>
    <t>GRATIFICACION DE FIN DE AÑO</t>
  </si>
  <si>
    <t>REGIDURIA</t>
  </si>
  <si>
    <t>003</t>
  </si>
  <si>
    <t>REGIDOR</t>
  </si>
  <si>
    <t>ASISTENTE REGIDORES</t>
  </si>
  <si>
    <t xml:space="preserve">SECRETARIA </t>
  </si>
  <si>
    <t>FISCALIZACION Y CONTROL</t>
  </si>
  <si>
    <t>004</t>
  </si>
  <si>
    <t>DIRECTOR</t>
  </si>
  <si>
    <t>COORDINADOR DE REGLAMENTOS</t>
  </si>
  <si>
    <t>AUXILIAR DE REGLAMENTOS</t>
  </si>
  <si>
    <t>INTENDENTE</t>
  </si>
  <si>
    <t>VELADOR</t>
  </si>
  <si>
    <t xml:space="preserve"> JURIDICO</t>
  </si>
  <si>
    <t>005</t>
  </si>
  <si>
    <t>AUXILIAR JURIDICO A</t>
  </si>
  <si>
    <t>AUXILIAR JURIDICO B</t>
  </si>
  <si>
    <t>TESORERIA MUNICIPAL</t>
  </si>
  <si>
    <t>TESORERO MUNICIPAL</t>
  </si>
  <si>
    <t>ENCARGADO DE RECURSOS HUMANOS</t>
  </si>
  <si>
    <t>AUXILIAR DE INGRESOS</t>
  </si>
  <si>
    <t>AUXILIAR DE EGRESOS</t>
  </si>
  <si>
    <t>AUXILIAR DE PROGRAMAS Y OBRA PUBLICA</t>
  </si>
  <si>
    <t>AUXILIAR DE CUENTA PUBLICA</t>
  </si>
  <si>
    <t>AUXILIAR DE COMPRAS</t>
  </si>
  <si>
    <t>AUXILIAR GENERAL</t>
  </si>
  <si>
    <t>AUXILIAR OPERATIVO</t>
  </si>
  <si>
    <t>AUXILIAR DE RECURSOS HUMANOS</t>
  </si>
  <si>
    <t>CHOFER</t>
  </si>
  <si>
    <t>PERSONAL BASE</t>
  </si>
  <si>
    <t>PREDIAL Y CATASTRO</t>
  </si>
  <si>
    <t>ENCARGADO DE CATASTRO</t>
  </si>
  <si>
    <t>ENCARGADO DE TRASLADO DE DOMINIO</t>
  </si>
  <si>
    <t>ENCARGADO DE GEOMATICA</t>
  </si>
  <si>
    <t>CAJERA</t>
  </si>
  <si>
    <t>CAJERA/O B</t>
  </si>
  <si>
    <t xml:space="preserve">PERSONAL OPERATIVO </t>
  </si>
  <si>
    <t>AUXILIAR DE TRASLADO</t>
  </si>
  <si>
    <t>AUXILIAR DE GEOMATICA</t>
  </si>
  <si>
    <t>AUXILIAR ADMINISTRATIVO</t>
  </si>
  <si>
    <t>CONTRALORIA MUNICIPAL</t>
  </si>
  <si>
    <t>CONTRALOR MUNICIPAL</t>
  </si>
  <si>
    <t>AUXILIAR DE CONTRALORIA</t>
  </si>
  <si>
    <t>SUPERVISOR DE CONTRALORIA</t>
  </si>
  <si>
    <t>AUXILIAR DE CONTRALORIA SOCIAL</t>
  </si>
  <si>
    <t>AUXILIAR DE ASUNTOS JURIDICOS</t>
  </si>
  <si>
    <t xml:space="preserve">EDUCACION </t>
  </si>
  <si>
    <t xml:space="preserve">DIRECTOR </t>
  </si>
  <si>
    <t>AUXILIAR DE EDUCACION A</t>
  </si>
  <si>
    <t xml:space="preserve">AUXILIAR DE EDUCACION B </t>
  </si>
  <si>
    <t>GESTOR CASSA COL. CARMEN</t>
  </si>
  <si>
    <t>BIBLIOTECARIA DEL TECOLOTE</t>
  </si>
  <si>
    <t>GESTOR CASSA JALPA DE CANOVAS</t>
  </si>
  <si>
    <t>GESTOR DE CASSA CABECERA</t>
  </si>
  <si>
    <t>GESTOR CASSA ESPERANZA</t>
  </si>
  <si>
    <t>BIBLIOTECARIA DE JALPA DE CANOVAS</t>
  </si>
  <si>
    <t>AUX. BIBLIOTECA CABECERA</t>
  </si>
  <si>
    <t>AUX. EN JALPA DE CANOVAS</t>
  </si>
  <si>
    <t>CHOFER BIBLIOTECA MOVIL</t>
  </si>
  <si>
    <t>PERSONAL CONFIANZA</t>
  </si>
  <si>
    <t>CASA DE LA CULTURA</t>
  </si>
  <si>
    <t>ASISTENTE "A"</t>
  </si>
  <si>
    <t>ASISTENTE "B"</t>
  </si>
  <si>
    <t>ASISTENTE "C"</t>
  </si>
  <si>
    <t>INTENDENTE "A"</t>
  </si>
  <si>
    <t>INTENDENTE "B"</t>
  </si>
  <si>
    <t>INSTRUCTOR DE TEATRO</t>
  </si>
  <si>
    <t>INSTRUCTOR DE MUSICA ANDINA</t>
  </si>
  <si>
    <t>INSTRUCTOR DE DIBUJO</t>
  </si>
  <si>
    <t>INSTRUCTOR DE DIBUJO AL OLEO</t>
  </si>
  <si>
    <t>INSTRUCTOR DE ARTES</t>
  </si>
  <si>
    <t>INSTRUCTOR DE VOCALIZACION</t>
  </si>
  <si>
    <t>INSTRUCTOR DE CORO INFANTIL</t>
  </si>
  <si>
    <t>INSTRUCTOR DE FLAUTA</t>
  </si>
  <si>
    <t>INSTRUCTOR DE DANZA FOLKLORICA</t>
  </si>
  <si>
    <t>INSTRUCTOR DE VIOLIN</t>
  </si>
  <si>
    <t>INSTRUCTOR DE HOJA DE MAIZ</t>
  </si>
  <si>
    <t>INSTRUCTOR DE DIBUJO COMIC`S</t>
  </si>
  <si>
    <t>INSTRUCTOR DE BALLET CLASICO</t>
  </si>
  <si>
    <t>INSTRUCTOR DE GUITARRA</t>
  </si>
  <si>
    <t>INSTRUCTOR DE GUITARRA CLASICA</t>
  </si>
  <si>
    <t>INSTRUCTOR DE BANDA DE VIENTO</t>
  </si>
  <si>
    <t>INSTRUCTOR DE DANZA JAZZ</t>
  </si>
  <si>
    <t>INSTRUCTOR DE TALLADO DE MASCARAS</t>
  </si>
  <si>
    <t>INSTRUCTOR DE REPUJADO</t>
  </si>
  <si>
    <t>INSTRUCTOR DE TECNICA VOCAL</t>
  </si>
  <si>
    <t>INSTRUCTOR DE BANDA DE GUERRA</t>
  </si>
  <si>
    <t>INSTRUCTOR DE MUSICA</t>
  </si>
  <si>
    <t>INSTRUCTOR DE PERCUSIONES</t>
  </si>
  <si>
    <t>INSTRUCTOR DE BAILE DE SALON</t>
  </si>
  <si>
    <t>INSTRUCTOR DE BORDADO CON LISTON</t>
  </si>
  <si>
    <t>INSTRUCTOR DE DANZA CLASICA Y CONTEMPORANEA</t>
  </si>
  <si>
    <t>INSTRUCTOR DE CLARINETE</t>
  </si>
  <si>
    <t>DEPORTES (COMUDE)</t>
  </si>
  <si>
    <t>COORDINADOR</t>
  </si>
  <si>
    <t>ASISTENTE</t>
  </si>
  <si>
    <t>ORGANIZADOR DE TORNEOS DEPORTIVOS</t>
  </si>
  <si>
    <t>JARDINERO A</t>
  </si>
  <si>
    <t>JARDINERO B</t>
  </si>
  <si>
    <t>INTENDENTE AUDITORIO</t>
  </si>
  <si>
    <t>INTENDENTE CENTRO DEPORTIVO</t>
  </si>
  <si>
    <t>INSTRUCTOR  FUT BOL RECREATIVO</t>
  </si>
  <si>
    <t xml:space="preserve">INSTRUCTOR DEPORTIVO A </t>
  </si>
  <si>
    <t>INSTRUCTOR DEPORTIVO B</t>
  </si>
  <si>
    <t>INSTRUCTOR DEPORTIVO C</t>
  </si>
  <si>
    <t>INSTRUCTOR DEPORTIVO D</t>
  </si>
  <si>
    <t>INSTRUCTOR DEPORTIVO E</t>
  </si>
  <si>
    <t>INSTRUCTOR DEPORTIVO F</t>
  </si>
  <si>
    <t>INSTRUCTOR CICLISMO</t>
  </si>
  <si>
    <t>INSTRUCTOR ZUMBA</t>
  </si>
  <si>
    <t>INSTRUCTOR BEIS BOLL</t>
  </si>
  <si>
    <t>INSTRUCTOR FUT BOLL</t>
  </si>
  <si>
    <t>INSTRUCTOR BOX</t>
  </si>
  <si>
    <t>INTENDENTE DE AUDITORIO JALPA</t>
  </si>
  <si>
    <t>PERSONAL MATTO. DEPORTIVA PMA.</t>
  </si>
  <si>
    <t>PERSONAL MATTO. DEPORTIVA COL. CARMEN</t>
  </si>
  <si>
    <t>INTENDENTE DEPORTIVA COL. CARMEN</t>
  </si>
  <si>
    <t>INTENDENTE DEPORTIVA JALPA</t>
  </si>
  <si>
    <t>VIGILANTE DEPORTIVA</t>
  </si>
  <si>
    <t>VIGILANTE DEPORTIVA CARMEN</t>
  </si>
  <si>
    <t>VIGILANTE  CENTRO DEPORTIVO</t>
  </si>
  <si>
    <t>VELADOR  CENTRO DEPORTIVO</t>
  </si>
  <si>
    <t>PROMOTOR</t>
  </si>
  <si>
    <t>PROMOTOR B</t>
  </si>
  <si>
    <t>VIGILANTE ESTACIONAMIENTO</t>
  </si>
  <si>
    <t>INSTRUCTOR FUT BALL B</t>
  </si>
  <si>
    <t>INSTRUCTOR BEIS BALL B</t>
  </si>
  <si>
    <t>INTENDENTE SAN BERNARDO</t>
  </si>
  <si>
    <t>INSTRUCTOR FUT BALL DEPORTIVA CARMEN</t>
  </si>
  <si>
    <t>INTENDENTE DEPORTIVA COL. CARMEN B</t>
  </si>
  <si>
    <t>SUPERVISOR MATTO. SAN ANDRES Y ALREDEDORES</t>
  </si>
  <si>
    <t>VELADOR DEPORTIVA EL CARMEN</t>
  </si>
  <si>
    <t>PROMOTOR C</t>
  </si>
  <si>
    <t>PERSONAL MANTENIMIENTO AUDITORIO</t>
  </si>
  <si>
    <t>INSTRUCTOR FUTBOL CATEGORIA 2004-2005</t>
  </si>
  <si>
    <t>INSTRUCTOR ENTRENAMIENTO FUTBOL CAT 2000-2001</t>
  </si>
  <si>
    <t>INSTRUCTOR FUTBOL CATEGORIA 2002-2003</t>
  </si>
  <si>
    <t>INSTRUCTOR FUTBOL CATEGORIA 2008-2011</t>
  </si>
  <si>
    <t>INSTRUCTOR ENTRENAMIENTO BEISBOL</t>
  </si>
  <si>
    <t>INSTRUCTOR FUTBOL CATEGORIA 2006</t>
  </si>
  <si>
    <t>INSTRUCTOR FUTBOL CATEGORIA 2006-2007</t>
  </si>
  <si>
    <t>INSTRUCTOR ENTRENAMIENTO FUTBOL</t>
  </si>
  <si>
    <t>INSTRUCTOR DE FUTBOL FEMENIL</t>
  </si>
  <si>
    <t>ENTRENADOR DE FUTBOL CATEGORIA 2005</t>
  </si>
  <si>
    <t>PERSONAL APOYO A ENTRENAMIENTO CAT 2008-2011</t>
  </si>
  <si>
    <t>SUPERVISOR DE ENTRENAMIENTOS</t>
  </si>
  <si>
    <t>TAQUILLERAS</t>
  </si>
  <si>
    <t>SEGURIDAD PUBLICA Y TRANSITO Y TRANSPORTE</t>
  </si>
  <si>
    <t>COMISARIO</t>
  </si>
  <si>
    <t>PRIMER COMANDANTE</t>
  </si>
  <si>
    <t>SUB-OFICIAL</t>
  </si>
  <si>
    <t>POLICIA PRIMERO</t>
  </si>
  <si>
    <t>POLICIA SEGUNDO</t>
  </si>
  <si>
    <t>SEGUNDO COMANDANTE</t>
  </si>
  <si>
    <t>POLICIA TERCERO</t>
  </si>
  <si>
    <t>POLICIA TERCERO (JEFE UNIDAD ANALISIS)</t>
  </si>
  <si>
    <t>POLICIA TERCERO (JEFE UNIDAD REACCION)</t>
  </si>
  <si>
    <t>COORDINADOR DE PREVENCION</t>
  </si>
  <si>
    <t>COORDINADOR DE PROFESIONALIZACIÓN</t>
  </si>
  <si>
    <t>COORDINADOR ADMINISTRATIVO</t>
  </si>
  <si>
    <t>PSICOLOGO</t>
  </si>
  <si>
    <t>POLICIA</t>
  </si>
  <si>
    <t>POLICIA (UNIDAD ANALISIS)</t>
  </si>
  <si>
    <t>POLICIA (UNIDAD REACCION)</t>
  </si>
  <si>
    <t>AGENTE DE TRÁNSITO</t>
  </si>
  <si>
    <t>OFICIAL DE TRÁNSITO</t>
  </si>
  <si>
    <t>POLICIA AUXILIAR  "A"</t>
  </si>
  <si>
    <t>POLICIA AUXILIAR  "B"</t>
  </si>
  <si>
    <t>COCINERA</t>
  </si>
  <si>
    <t>AYUDANTE DE COCINERA</t>
  </si>
  <si>
    <t>DOCTOR</t>
  </si>
  <si>
    <t>COORDINADOR  UNIDAD DE ANALISIS E INTELIGENCIA</t>
  </si>
  <si>
    <t>COORDINADOR C-3 MUNICIPAL</t>
  </si>
  <si>
    <t>RADIO OPERADOR Y MONITOR 066</t>
  </si>
  <si>
    <t xml:space="preserve">TELEFONISTAS </t>
  </si>
  <si>
    <t>ENCARGADO PARQUE VEHICULAR</t>
  </si>
  <si>
    <t>PINTOR</t>
  </si>
  <si>
    <t>COMPENSACIONES POR SERVICIOS EVENTUALES</t>
  </si>
  <si>
    <t>PROTECCION CIVIL</t>
  </si>
  <si>
    <t>SUDIRECTOR</t>
  </si>
  <si>
    <t>AUXILIAR DE PROTECCION CIVIL</t>
  </si>
  <si>
    <t>OPERADOR</t>
  </si>
  <si>
    <t>PARAMEDICO</t>
  </si>
  <si>
    <t>BOMBERO</t>
  </si>
  <si>
    <t>OPERADOR CANINO</t>
  </si>
  <si>
    <t xml:space="preserve"> DESARROLLO URBANO </t>
  </si>
  <si>
    <t>COOR. ASENTAMIENTOS IRREGULARES</t>
  </si>
  <si>
    <t>ASESOR LEGAL DES. URBANO</t>
  </si>
  <si>
    <t>COOR. DESARROLLO URBANO</t>
  </si>
  <si>
    <t>ENCARGADO DE TOPOGRAFIA</t>
  </si>
  <si>
    <t>AUXILIAR DE DESARROLLO URBANO</t>
  </si>
  <si>
    <t xml:space="preserve">INSPECTOR DE DESARROLLO URBANO </t>
  </si>
  <si>
    <t>INSPECTOR DE DESARROLLO RURAL</t>
  </si>
  <si>
    <t>GRATIFICACON FIN DE AÑO</t>
  </si>
  <si>
    <t>DESARROLLO SOCIAL</t>
  </si>
  <si>
    <t>AUX. DE DES. SOCIAL</t>
  </si>
  <si>
    <t>PROMOTOR RURAL</t>
  </si>
  <si>
    <t>PROMOTOR URBANO</t>
  </si>
  <si>
    <t>AUX. DE DES. SOCIAL (B)</t>
  </si>
  <si>
    <t>COORDINADOR  DE PROMOTORES</t>
  </si>
  <si>
    <t>ENCARGADO DE PROGRAMAS CON VALORES</t>
  </si>
  <si>
    <t>DESARROLLO ECONOMICO Y TURISMO</t>
  </si>
  <si>
    <t>COODINADOR DE TURISMO</t>
  </si>
  <si>
    <t>ENCARGADO DE PROGRAMAS</t>
  </si>
  <si>
    <t xml:space="preserve">AUX. DE VENTANILLA </t>
  </si>
  <si>
    <t>ASISTENTE DE TURISMO</t>
  </si>
  <si>
    <t>DESARROLLO RURAL</t>
  </si>
  <si>
    <t>AUXILIAR AGROPECUARIO</t>
  </si>
  <si>
    <t>SERVICIOS MUNICIPALES</t>
  </si>
  <si>
    <t>SUBDIRECTOR</t>
  </si>
  <si>
    <t>COORDINADOR DE SERVICIOS MPALES.</t>
  </si>
  <si>
    <t>AUXILIAR SERVICIOS MPALES. (A)</t>
  </si>
  <si>
    <t>AUXILIAR SERVICIOS MPALES. (B)</t>
  </si>
  <si>
    <t>OPERADORES (A)</t>
  </si>
  <si>
    <t>OPERADORES (B)</t>
  </si>
  <si>
    <t>OPERADORES (C)</t>
  </si>
  <si>
    <t>OPERADORES (D)</t>
  </si>
  <si>
    <t>PERSONAL MATTO. JALPA</t>
  </si>
  <si>
    <t>PERSONAL MANTENIMIENTO</t>
  </si>
  <si>
    <t>RASTRO MUNICIPAL</t>
  </si>
  <si>
    <t>AUXILIAR</t>
  </si>
  <si>
    <t>PERSONAL OPERATIVO (A)</t>
  </si>
  <si>
    <t>PERSONAL OPERATIVO ( B)</t>
  </si>
  <si>
    <t>PERSONAL DE MATTO. DE INSTALACIONES</t>
  </si>
  <si>
    <t>OBRAS PUBLICAS</t>
  </si>
  <si>
    <t>AUXILIAR DE OBRAS PUBLICAS</t>
  </si>
  <si>
    <t>SUPERVISOR DE OBRAS</t>
  </si>
  <si>
    <t>SUPERVISOR DE OBRAS (B)</t>
  </si>
  <si>
    <t>PROYECTISTA</t>
  </si>
  <si>
    <t>AYUDANTE DE SUPERVISOR</t>
  </si>
  <si>
    <t>PERSONAL OPERATIVO B</t>
  </si>
  <si>
    <t>ALBAÑIL</t>
  </si>
  <si>
    <t>RESPONSABLE DE SALIDAS DE MATERIAL</t>
  </si>
  <si>
    <t>AYUDANTE DE ALBAÑIL</t>
  </si>
  <si>
    <t>PLANEACIÓN</t>
  </si>
  <si>
    <t>DIRECTOR DE PLANEACIÓN</t>
  </si>
  <si>
    <t>RESPONSABLE UNIDAD DE PLANEACION ESTRATEGICA</t>
  </si>
  <si>
    <t>RESPONSABLE UNIDAD DE PROYECTOS DE INVERSION</t>
  </si>
  <si>
    <t xml:space="preserve">ECOLOGIA Y MEDIO AMBIENTE </t>
  </si>
  <si>
    <t>DIRECTOR DE MEDIO AMBIENTE Y ECOLOGIA</t>
  </si>
  <si>
    <t xml:space="preserve">AUXILIAR DE ECOLOGIA </t>
  </si>
  <si>
    <t>INSPECTOR DE ECOLOGIA</t>
  </si>
  <si>
    <t>PROMOTOR DE MEDIO AMBIENTE Y ECOLOGIA</t>
  </si>
  <si>
    <t>PERSONAL CAMPO ECOLOGIA (A)</t>
  </si>
  <si>
    <t>PERSONAL CAMPO ECOLOGIA (B)</t>
  </si>
  <si>
    <t>GUARDABOSQUES</t>
  </si>
  <si>
    <t>AUXILIAR GUARDABOSQUES</t>
  </si>
  <si>
    <t>VIGILANTE ECO PARQUE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</si>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</sst>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0"/>
  </numFmts>
  <fonts count="12" x14ac:knownFonts="1">
    <font>
      <sz val="10"/>
      <name val="Arial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b/>
      <sz val="9"/>
      <name val="Arial"/>
      <family val="2"/>
    </font>
    <font>
      <b/>
      <sz val="15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  <font>
      <sz val="9"/>
      <color indexed="10"/>
      <name val="Arial"/>
      <family val="2"/>
    </font>
    <font>
      <sz val="8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233">
    <xf numFmtId="0" fontId="0" fillId="0" borderId="0" xfId="0"/>
    <xf numFmtId="0" fontId="1" fillId="0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NumberFormat="1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43" fontId="1" fillId="0" borderId="0" xfId="1" applyFont="1" applyFill="1"/>
    <xf numFmtId="0" fontId="1" fillId="0" borderId="1" xfId="0" applyFont="1" applyFill="1" applyBorder="1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3" xfId="0" applyNumberFormat="1" applyFont="1" applyFill="1" applyBorder="1" applyAlignment="1">
      <alignment horizontal="center"/>
    </xf>
    <xf numFmtId="0" fontId="4" fillId="2" borderId="4" xfId="0" applyNumberFormat="1" applyFont="1" applyFill="1" applyBorder="1" applyAlignment="1">
      <alignment horizontal="center"/>
    </xf>
    <xf numFmtId="49" fontId="4" fillId="2" borderId="5" xfId="0" applyNumberFormat="1" applyFont="1" applyFill="1" applyBorder="1" applyAlignment="1">
      <alignment horizontal="center"/>
    </xf>
    <xf numFmtId="43" fontId="1" fillId="0" borderId="2" xfId="1" applyFont="1" applyFill="1" applyBorder="1"/>
    <xf numFmtId="43" fontId="1" fillId="0" borderId="3" xfId="1" applyFont="1" applyFill="1" applyBorder="1"/>
    <xf numFmtId="0" fontId="1" fillId="0" borderId="6" xfId="0" applyFont="1" applyFill="1" applyBorder="1"/>
    <xf numFmtId="0" fontId="1" fillId="0" borderId="0" xfId="0" applyFont="1" applyFill="1" applyBorder="1"/>
    <xf numFmtId="0" fontId="4" fillId="2" borderId="7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0" xfId="0" applyNumberFormat="1" applyFont="1" applyFill="1" applyBorder="1" applyAlignment="1">
      <alignment horizontal="center"/>
    </xf>
    <xf numFmtId="49" fontId="4" fillId="2" borderId="4" xfId="0" applyNumberFormat="1" applyFont="1" applyFill="1" applyBorder="1" applyAlignment="1">
      <alignment horizontal="center"/>
    </xf>
    <xf numFmtId="43" fontId="1" fillId="0" borderId="7" xfId="1" applyFont="1" applyFill="1" applyBorder="1"/>
    <xf numFmtId="43" fontId="1" fillId="0" borderId="0" xfId="1" applyFont="1" applyFill="1" applyBorder="1"/>
    <xf numFmtId="0" fontId="4" fillId="2" borderId="8" xfId="0" applyNumberFormat="1" applyFont="1" applyFill="1" applyBorder="1" applyAlignment="1">
      <alignment horizontal="center"/>
    </xf>
    <xf numFmtId="164" fontId="4" fillId="2" borderId="0" xfId="0" applyNumberFormat="1" applyFont="1" applyFill="1" applyBorder="1" applyAlignment="1">
      <alignment horizontal="center"/>
    </xf>
    <xf numFmtId="0" fontId="4" fillId="2" borderId="9" xfId="0" applyNumberFormat="1" applyFont="1" applyFill="1" applyBorder="1" applyAlignment="1">
      <alignment horizontal="center"/>
    </xf>
    <xf numFmtId="49" fontId="4" fillId="2" borderId="9" xfId="0" applyNumberFormat="1" applyFont="1" applyFill="1" applyBorder="1" applyAlignment="1">
      <alignment horizontal="center"/>
    </xf>
    <xf numFmtId="0" fontId="1" fillId="0" borderId="12" xfId="0" applyFont="1" applyFill="1" applyBorder="1"/>
    <xf numFmtId="164" fontId="4" fillId="2" borderId="4" xfId="0" applyNumberFormat="1" applyFont="1" applyFill="1" applyBorder="1" applyAlignment="1">
      <alignment horizontal="center"/>
    </xf>
    <xf numFmtId="0" fontId="2" fillId="0" borderId="13" xfId="0" applyFont="1" applyFill="1" applyBorder="1"/>
    <xf numFmtId="0" fontId="5" fillId="0" borderId="13" xfId="0" applyFont="1" applyFill="1" applyBorder="1" applyAlignment="1">
      <alignment horizontal="center"/>
    </xf>
    <xf numFmtId="44" fontId="5" fillId="0" borderId="7" xfId="2" applyFont="1" applyFill="1" applyBorder="1" applyAlignment="1">
      <alignment horizontal="center"/>
    </xf>
    <xf numFmtId="44" fontId="5" fillId="0" borderId="14" xfId="2" applyFont="1" applyFill="1" applyBorder="1" applyAlignment="1">
      <alignment horizontal="center"/>
    </xf>
    <xf numFmtId="44" fontId="5" fillId="2" borderId="17" xfId="2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44" fontId="5" fillId="0" borderId="10" xfId="2" applyFont="1" applyFill="1" applyBorder="1" applyAlignment="1">
      <alignment horizontal="center"/>
    </xf>
    <xf numFmtId="44" fontId="5" fillId="0" borderId="18" xfId="2" applyFont="1" applyFill="1" applyBorder="1" applyAlignment="1">
      <alignment horizontal="center"/>
    </xf>
    <xf numFmtId="44" fontId="5" fillId="2" borderId="20" xfId="2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4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1" fillId="0" borderId="22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1" fillId="0" borderId="23" xfId="0" applyFont="1" applyFill="1" applyBorder="1"/>
    <xf numFmtId="44" fontId="1" fillId="0" borderId="2" xfId="2" applyFont="1" applyFill="1" applyBorder="1"/>
    <xf numFmtId="44" fontId="5" fillId="0" borderId="16" xfId="2" applyFont="1" applyFill="1" applyBorder="1" applyAlignment="1">
      <alignment horizontal="center"/>
    </xf>
    <xf numFmtId="0" fontId="1" fillId="0" borderId="24" xfId="0" applyFont="1" applyFill="1" applyBorder="1"/>
    <xf numFmtId="0" fontId="1" fillId="0" borderId="25" xfId="0" applyNumberFormat="1" applyFont="1" applyFill="1" applyBorder="1" applyAlignment="1">
      <alignment horizontal="center"/>
    </xf>
    <xf numFmtId="49" fontId="1" fillId="0" borderId="14" xfId="0" applyNumberFormat="1" applyFont="1" applyFill="1" applyBorder="1" applyAlignment="1">
      <alignment horizontal="center"/>
    </xf>
    <xf numFmtId="49" fontId="1" fillId="0" borderId="26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1" fillId="0" borderId="13" xfId="0" applyFont="1" applyFill="1" applyBorder="1"/>
    <xf numFmtId="44" fontId="1" fillId="0" borderId="7" xfId="2" applyFont="1" applyFill="1" applyBorder="1"/>
    <xf numFmtId="0" fontId="1" fillId="0" borderId="17" xfId="0" applyFont="1" applyFill="1" applyBorder="1"/>
    <xf numFmtId="0" fontId="2" fillId="0" borderId="0" xfId="0" applyFont="1" applyFill="1" applyBorder="1" applyAlignment="1">
      <alignment horizontal="left"/>
    </xf>
    <xf numFmtId="0" fontId="1" fillId="0" borderId="13" xfId="0" applyFont="1" applyFill="1" applyBorder="1" applyAlignment="1">
      <alignment horizontal="center"/>
    </xf>
    <xf numFmtId="44" fontId="5" fillId="0" borderId="7" xfId="2" applyFont="1" applyFill="1" applyBorder="1"/>
    <xf numFmtId="44" fontId="8" fillId="0" borderId="14" xfId="0" applyNumberFormat="1" applyFont="1" applyFill="1" applyBorder="1"/>
    <xf numFmtId="44" fontId="5" fillId="0" borderId="14" xfId="0" applyNumberFormat="1" applyFont="1" applyFill="1" applyBorder="1"/>
    <xf numFmtId="0" fontId="7" fillId="0" borderId="0" xfId="0" applyFont="1" applyFill="1" applyBorder="1" applyAlignment="1">
      <alignment horizontal="center"/>
    </xf>
    <xf numFmtId="0" fontId="0" fillId="0" borderId="14" xfId="0" applyFill="1" applyBorder="1"/>
    <xf numFmtId="0" fontId="1" fillId="0" borderId="14" xfId="0" applyFont="1" applyFill="1" applyBorder="1"/>
    <xf numFmtId="0" fontId="2" fillId="0" borderId="0" xfId="0" applyFont="1" applyFill="1" applyBorder="1"/>
    <xf numFmtId="44" fontId="0" fillId="0" borderId="14" xfId="0" applyNumberFormat="1" applyFill="1" applyBorder="1"/>
    <xf numFmtId="44" fontId="1" fillId="0" borderId="14" xfId="0" applyNumberFormat="1" applyFont="1" applyFill="1" applyBorder="1"/>
    <xf numFmtId="0" fontId="2" fillId="3" borderId="0" xfId="0" applyFont="1" applyFill="1" applyBorder="1"/>
    <xf numFmtId="0" fontId="1" fillId="3" borderId="13" xfId="0" applyFont="1" applyFill="1" applyBorder="1" applyAlignment="1">
      <alignment horizontal="center"/>
    </xf>
    <xf numFmtId="44" fontId="1" fillId="3" borderId="7" xfId="2" applyFont="1" applyFill="1" applyBorder="1"/>
    <xf numFmtId="0" fontId="1" fillId="0" borderId="14" xfId="0" applyFont="1" applyFill="1" applyBorder="1" applyAlignment="1">
      <alignment horizontal="center"/>
    </xf>
    <xf numFmtId="44" fontId="0" fillId="0" borderId="13" xfId="0" applyNumberFormat="1" applyFill="1" applyBorder="1"/>
    <xf numFmtId="44" fontId="1" fillId="0" borderId="13" xfId="0" applyNumberFormat="1" applyFont="1" applyFill="1" applyBorder="1"/>
    <xf numFmtId="44" fontId="1" fillId="3" borderId="0" xfId="0" applyNumberFormat="1" applyFont="1" applyFill="1"/>
    <xf numFmtId="0" fontId="2" fillId="4" borderId="0" xfId="0" applyFont="1" applyFill="1" applyBorder="1"/>
    <xf numFmtId="0" fontId="1" fillId="4" borderId="13" xfId="0" applyFont="1" applyFill="1" applyBorder="1" applyAlignment="1">
      <alignment horizontal="center"/>
    </xf>
    <xf numFmtId="44" fontId="1" fillId="4" borderId="7" xfId="2" applyFont="1" applyFill="1" applyBorder="1"/>
    <xf numFmtId="44" fontId="0" fillId="3" borderId="14" xfId="0" applyNumberFormat="1" applyFill="1" applyBorder="1"/>
    <xf numFmtId="44" fontId="1" fillId="0" borderId="0" xfId="0" applyNumberFormat="1" applyFont="1" applyFill="1"/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/>
    <xf numFmtId="44" fontId="5" fillId="3" borderId="7" xfId="2" applyFont="1" applyFill="1" applyBorder="1"/>
    <xf numFmtId="44" fontId="3" fillId="0" borderId="14" xfId="0" applyNumberFormat="1" applyFont="1" applyFill="1" applyBorder="1"/>
    <xf numFmtId="44" fontId="1" fillId="0" borderId="0" xfId="2" applyFont="1" applyFill="1" applyBorder="1"/>
    <xf numFmtId="0" fontId="1" fillId="0" borderId="27" xfId="0" applyFont="1" applyFill="1" applyBorder="1" applyAlignment="1">
      <alignment horizontal="center"/>
    </xf>
    <xf numFmtId="0" fontId="1" fillId="0" borderId="28" xfId="0" applyFont="1" applyFill="1" applyBorder="1" applyAlignment="1">
      <alignment horizontal="center"/>
    </xf>
    <xf numFmtId="0" fontId="1" fillId="0" borderId="29" xfId="0" applyNumberFormat="1" applyFont="1" applyFill="1" applyBorder="1" applyAlignment="1">
      <alignment horizontal="center"/>
    </xf>
    <xf numFmtId="0" fontId="1" fillId="0" borderId="28" xfId="0" applyNumberFormat="1" applyFont="1" applyFill="1" applyBorder="1" applyAlignment="1">
      <alignment horizontal="center"/>
    </xf>
    <xf numFmtId="0" fontId="1" fillId="0" borderId="30" xfId="0" applyNumberFormat="1" applyFont="1" applyFill="1" applyBorder="1" applyAlignment="1">
      <alignment horizontal="center"/>
    </xf>
    <xf numFmtId="49" fontId="1" fillId="0" borderId="29" xfId="0" applyNumberFormat="1" applyFont="1" applyFill="1" applyBorder="1" applyAlignment="1">
      <alignment horizontal="center"/>
    </xf>
    <xf numFmtId="49" fontId="1" fillId="0" borderId="31" xfId="0" applyNumberFormat="1" applyFont="1" applyFill="1" applyBorder="1" applyAlignment="1">
      <alignment horizontal="center"/>
    </xf>
    <xf numFmtId="0" fontId="7" fillId="0" borderId="28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44" fontId="5" fillId="5" borderId="8" xfId="2" applyFont="1" applyFill="1" applyBorder="1"/>
    <xf numFmtId="44" fontId="8" fillId="0" borderId="4" xfId="0" applyNumberFormat="1" applyFont="1" applyFill="1" applyBorder="1"/>
    <xf numFmtId="44" fontId="5" fillId="0" borderId="4" xfId="0" applyNumberFormat="1" applyFont="1" applyFill="1" applyBorder="1"/>
    <xf numFmtId="44" fontId="1" fillId="0" borderId="23" xfId="2" applyFont="1" applyFill="1" applyBorder="1"/>
    <xf numFmtId="0" fontId="0" fillId="0" borderId="13" xfId="0" applyFill="1" applyBorder="1"/>
    <xf numFmtId="44" fontId="8" fillId="0" borderId="13" xfId="0" applyNumberFormat="1" applyFont="1" applyFill="1" applyBorder="1"/>
    <xf numFmtId="44" fontId="5" fillId="0" borderId="13" xfId="0" applyNumberFormat="1" applyFont="1" applyFill="1" applyBorder="1"/>
    <xf numFmtId="44" fontId="5" fillId="5" borderId="7" xfId="2" applyFont="1" applyFill="1" applyBorder="1"/>
    <xf numFmtId="0" fontId="1" fillId="0" borderId="9" xfId="0" applyFont="1" applyFill="1" applyBorder="1" applyAlignment="1">
      <alignment horizontal="center"/>
    </xf>
    <xf numFmtId="44" fontId="1" fillId="0" borderId="10" xfId="2" applyFont="1" applyFill="1" applyBorder="1"/>
    <xf numFmtId="0" fontId="0" fillId="0" borderId="9" xfId="0" applyFill="1" applyBorder="1"/>
    <xf numFmtId="0" fontId="1" fillId="0" borderId="9" xfId="0" applyFont="1" applyFill="1" applyBorder="1"/>
    <xf numFmtId="0" fontId="1" fillId="0" borderId="29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44" fontId="5" fillId="0" borderId="28" xfId="2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16" xfId="0" applyNumberFormat="1" applyFont="1" applyFill="1" applyBorder="1" applyAlignment="1">
      <alignment horizontal="center"/>
    </xf>
    <xf numFmtId="0" fontId="1" fillId="0" borderId="3" xfId="0" applyNumberFormat="1" applyFont="1" applyFill="1" applyBorder="1" applyAlignment="1">
      <alignment horizontal="center"/>
    </xf>
    <xf numFmtId="0" fontId="1" fillId="0" borderId="32" xfId="0" applyNumberFormat="1" applyFont="1" applyFill="1" applyBorder="1" applyAlignment="1">
      <alignment horizontal="center"/>
    </xf>
    <xf numFmtId="49" fontId="1" fillId="0" borderId="16" xfId="0" applyNumberFormat="1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1" xfId="0" applyFont="1" applyFill="1" applyBorder="1"/>
    <xf numFmtId="0" fontId="2" fillId="0" borderId="1" xfId="0" applyFont="1" applyFill="1" applyBorder="1"/>
    <xf numFmtId="44" fontId="5" fillId="0" borderId="7" xfId="2" applyNumberFormat="1" applyFont="1" applyFill="1" applyBorder="1"/>
    <xf numFmtId="44" fontId="3" fillId="0" borderId="13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8" xfId="0" applyNumberFormat="1" applyFont="1" applyFill="1" applyBorder="1" applyAlignment="1">
      <alignment horizontal="center"/>
    </xf>
    <xf numFmtId="0" fontId="1" fillId="0" borderId="11" xfId="0" applyNumberFormat="1" applyFont="1" applyFill="1" applyBorder="1" applyAlignment="1">
      <alignment horizontal="center"/>
    </xf>
    <xf numFmtId="0" fontId="1" fillId="0" borderId="33" xfId="0" applyNumberFormat="1" applyFont="1" applyFill="1" applyBorder="1" applyAlignment="1">
      <alignment horizontal="center"/>
    </xf>
    <xf numFmtId="49" fontId="1" fillId="0" borderId="18" xfId="0" applyNumberFormat="1" applyFont="1" applyFill="1" applyBorder="1" applyAlignment="1">
      <alignment horizontal="center"/>
    </xf>
    <xf numFmtId="49" fontId="1" fillId="0" borderId="34" xfId="0" applyNumberFormat="1" applyFont="1" applyFill="1" applyBorder="1" applyAlignment="1">
      <alignment horizontal="center"/>
    </xf>
    <xf numFmtId="0" fontId="2" fillId="0" borderId="12" xfId="0" applyFont="1" applyFill="1" applyBorder="1"/>
    <xf numFmtId="44" fontId="5" fillId="0" borderId="8" xfId="2" applyFont="1" applyFill="1" applyBorder="1"/>
    <xf numFmtId="0" fontId="1" fillId="0" borderId="1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5" fillId="0" borderId="4" xfId="0" applyNumberFormat="1" applyFont="1" applyFill="1" applyBorder="1" applyAlignment="1">
      <alignment horizontal="center"/>
    </xf>
    <xf numFmtId="44" fontId="5" fillId="0" borderId="28" xfId="0" applyNumberFormat="1" applyFont="1" applyFill="1" applyBorder="1" applyAlignment="1">
      <alignment horizontal="center"/>
    </xf>
    <xf numFmtId="44" fontId="9" fillId="0" borderId="7" xfId="2" applyFont="1" applyFill="1" applyBorder="1"/>
    <xf numFmtId="0" fontId="2" fillId="0" borderId="11" xfId="0" applyFont="1" applyFill="1" applyBorder="1"/>
    <xf numFmtId="44" fontId="1" fillId="0" borderId="11" xfId="2" applyFont="1" applyFill="1" applyBorder="1"/>
    <xf numFmtId="0" fontId="5" fillId="0" borderId="5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7" xfId="0" applyFont="1" applyFill="1" applyBorder="1" applyAlignment="1">
      <alignment horizontal="center"/>
    </xf>
    <xf numFmtId="0" fontId="1" fillId="0" borderId="7" xfId="0" applyFont="1" applyFill="1" applyBorder="1"/>
    <xf numFmtId="0" fontId="1" fillId="0" borderId="35" xfId="0" applyFont="1" applyFill="1" applyBorder="1" applyAlignment="1">
      <alignment horizontal="center"/>
    </xf>
    <xf numFmtId="0" fontId="2" fillId="4" borderId="1" xfId="0" applyFont="1" applyFill="1" applyBorder="1"/>
    <xf numFmtId="0" fontId="1" fillId="4" borderId="0" xfId="0" applyFont="1" applyFill="1" applyBorder="1" applyAlignment="1">
      <alignment horizontal="center"/>
    </xf>
    <xf numFmtId="8" fontId="5" fillId="0" borderId="7" xfId="2" applyNumberFormat="1" applyFont="1" applyFill="1" applyBorder="1"/>
    <xf numFmtId="8" fontId="8" fillId="0" borderId="13" xfId="0" applyNumberFormat="1" applyFont="1" applyFill="1" applyBorder="1"/>
    <xf numFmtId="8" fontId="5" fillId="0" borderId="13" xfId="0" applyNumberFormat="1" applyFont="1" applyFill="1" applyBorder="1"/>
    <xf numFmtId="8" fontId="1" fillId="0" borderId="13" xfId="0" applyNumberFormat="1" applyFont="1" applyFill="1" applyBorder="1"/>
    <xf numFmtId="8" fontId="0" fillId="0" borderId="13" xfId="0" applyNumberFormat="1" applyFill="1" applyBorder="1"/>
    <xf numFmtId="0" fontId="1" fillId="0" borderId="18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8" fontId="5" fillId="0" borderId="28" xfId="0" applyNumberFormat="1" applyFont="1" applyFill="1" applyBorder="1" applyAlignment="1">
      <alignment horizontal="center"/>
    </xf>
    <xf numFmtId="8" fontId="8" fillId="0" borderId="4" xfId="0" applyNumberFormat="1" applyFont="1" applyFill="1" applyBorder="1"/>
    <xf numFmtId="0" fontId="5" fillId="0" borderId="23" xfId="0" applyFont="1" applyFill="1" applyBorder="1" applyAlignment="1">
      <alignment horizontal="center"/>
    </xf>
    <xf numFmtId="44" fontId="5" fillId="0" borderId="13" xfId="2" applyFont="1" applyFill="1" applyBorder="1"/>
    <xf numFmtId="44" fontId="1" fillId="0" borderId="13" xfId="2" applyFont="1" applyFill="1" applyBorder="1"/>
    <xf numFmtId="0" fontId="2" fillId="3" borderId="1" xfId="0" applyFont="1" applyFill="1" applyBorder="1"/>
    <xf numFmtId="44" fontId="1" fillId="3" borderId="13" xfId="2" applyFont="1" applyFill="1" applyBorder="1"/>
    <xf numFmtId="0" fontId="2" fillId="3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44" fontId="1" fillId="0" borderId="9" xfId="2" applyFont="1" applyFill="1" applyBorder="1"/>
    <xf numFmtId="0" fontId="1" fillId="0" borderId="35" xfId="0" applyNumberFormat="1" applyFont="1" applyFill="1" applyBorder="1" applyAlignment="1">
      <alignment horizontal="center"/>
    </xf>
    <xf numFmtId="0" fontId="5" fillId="0" borderId="28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4" fontId="1" fillId="0" borderId="13" xfId="0" applyNumberFormat="1" applyFont="1" applyFill="1" applyBorder="1"/>
    <xf numFmtId="3" fontId="1" fillId="4" borderId="13" xfId="0" applyNumberFormat="1" applyFont="1" applyFill="1" applyBorder="1" applyAlignment="1">
      <alignment horizontal="center"/>
    </xf>
    <xf numFmtId="0" fontId="2" fillId="4" borderId="0" xfId="0" applyFont="1" applyFill="1"/>
    <xf numFmtId="0" fontId="2" fillId="0" borderId="0" xfId="0" applyFont="1" applyFill="1"/>
    <xf numFmtId="44" fontId="2" fillId="0" borderId="0" xfId="0" applyNumberFormat="1" applyFont="1" applyFill="1"/>
    <xf numFmtId="44" fontId="1" fillId="5" borderId="0" xfId="0" applyNumberFormat="1" applyFont="1" applyFill="1"/>
    <xf numFmtId="0" fontId="2" fillId="0" borderId="0" xfId="0" applyFont="1" applyFill="1" applyBorder="1" applyAlignment="1">
      <alignment horizontal="left" wrapText="1"/>
    </xf>
    <xf numFmtId="0" fontId="1" fillId="0" borderId="13" xfId="0" applyFont="1" applyFill="1" applyBorder="1" applyAlignment="1" applyProtection="1">
      <alignment horizontal="center"/>
      <protection locked="0" hidden="1"/>
    </xf>
    <xf numFmtId="3" fontId="1" fillId="0" borderId="1" xfId="0" applyNumberFormat="1" applyFont="1" applyFill="1" applyBorder="1" applyAlignment="1">
      <alignment horizontal="center"/>
    </xf>
    <xf numFmtId="49" fontId="1" fillId="0" borderId="28" xfId="0" applyNumberFormat="1" applyFont="1" applyFill="1" applyBorder="1" applyAlignment="1">
      <alignment horizontal="center"/>
    </xf>
    <xf numFmtId="3" fontId="5" fillId="0" borderId="4" xfId="0" applyNumberFormat="1" applyFont="1" applyFill="1" applyBorder="1" applyAlignment="1">
      <alignment horizontal="center"/>
    </xf>
    <xf numFmtId="44" fontId="5" fillId="0" borderId="4" xfId="0" applyNumberFormat="1" applyFont="1" applyFill="1" applyBorder="1" applyAlignment="1">
      <alignment horizontal="center"/>
    </xf>
    <xf numFmtId="44" fontId="8" fillId="0" borderId="5" xfId="0" applyNumberFormat="1" applyFont="1" applyFill="1" applyBorder="1"/>
    <xf numFmtId="44" fontId="5" fillId="3" borderId="28" xfId="0" applyNumberFormat="1" applyFont="1" applyFill="1" applyBorder="1" applyAlignment="1">
      <alignment horizontal="center"/>
    </xf>
    <xf numFmtId="44" fontId="10" fillId="0" borderId="7" xfId="2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wrapText="1"/>
    </xf>
    <xf numFmtId="44" fontId="1" fillId="0" borderId="3" xfId="2" applyFont="1" applyFill="1" applyBorder="1"/>
    <xf numFmtId="44" fontId="5" fillId="0" borderId="0" xfId="2" applyFont="1" applyFill="1" applyBorder="1"/>
    <xf numFmtId="0" fontId="1" fillId="0" borderId="36" xfId="0" applyNumberFormat="1" applyFont="1" applyFill="1" applyBorder="1" applyAlignment="1">
      <alignment horizontal="center"/>
    </xf>
    <xf numFmtId="0" fontId="1" fillId="0" borderId="37" xfId="0" applyNumberFormat="1" applyFont="1" applyFill="1" applyBorder="1" applyAlignment="1">
      <alignment horizontal="center"/>
    </xf>
    <xf numFmtId="0" fontId="1" fillId="0" borderId="38" xfId="0" applyNumberFormat="1" applyFont="1" applyFill="1" applyBorder="1" applyAlignment="1">
      <alignment horizontal="center"/>
    </xf>
    <xf numFmtId="0" fontId="1" fillId="0" borderId="39" xfId="0" applyNumberFormat="1" applyFont="1" applyFill="1" applyBorder="1" applyAlignment="1">
      <alignment horizontal="center"/>
    </xf>
    <xf numFmtId="49" fontId="1" fillId="0" borderId="38" xfId="0" applyNumberFormat="1" applyFont="1" applyFill="1" applyBorder="1" applyAlignment="1">
      <alignment horizontal="center"/>
    </xf>
    <xf numFmtId="49" fontId="1" fillId="0" borderId="39" xfId="0" applyNumberFormat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center"/>
    </xf>
    <xf numFmtId="49" fontId="1" fillId="0" borderId="40" xfId="0" applyNumberFormat="1" applyFont="1" applyFill="1" applyBorder="1" applyAlignment="1">
      <alignment horizontal="center"/>
    </xf>
    <xf numFmtId="49" fontId="1" fillId="0" borderId="41" xfId="0" applyNumberFormat="1" applyFont="1" applyFill="1" applyBorder="1" applyAlignment="1">
      <alignment horizontal="center"/>
    </xf>
    <xf numFmtId="4" fontId="2" fillId="0" borderId="0" xfId="0" applyNumberFormat="1" applyFont="1" applyFill="1" applyBorder="1"/>
    <xf numFmtId="3" fontId="1" fillId="0" borderId="13" xfId="0" applyNumberFormat="1" applyFont="1" applyFill="1" applyBorder="1" applyAlignment="1">
      <alignment horizontal="center"/>
    </xf>
    <xf numFmtId="49" fontId="1" fillId="0" borderId="42" xfId="0" applyNumberFormat="1" applyFont="1" applyFill="1" applyBorder="1" applyAlignment="1">
      <alignment horizontal="center"/>
    </xf>
    <xf numFmtId="0" fontId="1" fillId="0" borderId="43" xfId="0" applyNumberFormat="1" applyFont="1" applyFill="1" applyBorder="1" applyAlignment="1">
      <alignment horizontal="center"/>
    </xf>
    <xf numFmtId="0" fontId="1" fillId="0" borderId="44" xfId="0" applyNumberFormat="1" applyFont="1" applyFill="1" applyBorder="1" applyAlignment="1">
      <alignment horizontal="center"/>
    </xf>
    <xf numFmtId="0" fontId="1" fillId="0" borderId="45" xfId="0" applyNumberFormat="1" applyFont="1" applyFill="1" applyBorder="1" applyAlignment="1">
      <alignment horizontal="center"/>
    </xf>
    <xf numFmtId="49" fontId="1" fillId="0" borderId="44" xfId="0" applyNumberFormat="1" applyFont="1" applyFill="1" applyBorder="1" applyAlignment="1">
      <alignment horizontal="center"/>
    </xf>
    <xf numFmtId="49" fontId="1" fillId="0" borderId="46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NumberFormat="1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7" fillId="0" borderId="4" xfId="0" applyFont="1" applyFill="1" applyBorder="1" applyAlignment="1">
      <alignment horizontal="right"/>
    </xf>
    <xf numFmtId="0" fontId="1" fillId="0" borderId="4" xfId="0" applyFont="1" applyFill="1" applyBorder="1"/>
    <xf numFmtId="44" fontId="1" fillId="2" borderId="0" xfId="0" applyNumberFormat="1" applyFont="1" applyFill="1"/>
    <xf numFmtId="44" fontId="0" fillId="0" borderId="0" xfId="0" applyNumberFormat="1"/>
    <xf numFmtId="44" fontId="1" fillId="0" borderId="0" xfId="0" applyNumberFormat="1" applyFont="1" applyFill="1" applyBorder="1"/>
    <xf numFmtId="44" fontId="8" fillId="0" borderId="0" xfId="0" applyNumberFormat="1" applyFont="1" applyFill="1" applyBorder="1"/>
    <xf numFmtId="44" fontId="5" fillId="0" borderId="0" xfId="0" applyNumberFormat="1" applyFont="1" applyFill="1" applyBorder="1"/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right"/>
    </xf>
    <xf numFmtId="0" fontId="5" fillId="0" borderId="11" xfId="0" applyFont="1" applyFill="1" applyBorder="1" applyAlignment="1">
      <alignment horizontal="right"/>
    </xf>
    <xf numFmtId="0" fontId="5" fillId="0" borderId="12" xfId="0" applyFont="1" applyFill="1" applyBorder="1" applyAlignment="1">
      <alignment horizontal="right"/>
    </xf>
    <xf numFmtId="43" fontId="5" fillId="0" borderId="10" xfId="1" applyFont="1" applyFill="1" applyBorder="1" applyAlignment="1">
      <alignment horizontal="center"/>
    </xf>
    <xf numFmtId="43" fontId="5" fillId="0" borderId="11" xfId="1" applyFont="1" applyFill="1" applyBorder="1" applyAlignment="1">
      <alignment horizontal="center"/>
    </xf>
    <xf numFmtId="43" fontId="7" fillId="2" borderId="15" xfId="1" applyFont="1" applyFill="1" applyBorder="1" applyAlignment="1">
      <alignment horizontal="center" vertical="center"/>
    </xf>
    <xf numFmtId="43" fontId="7" fillId="2" borderId="19" xfId="1" applyFont="1" applyFill="1" applyBorder="1" applyAlignment="1">
      <alignment horizontal="center" vertical="center"/>
    </xf>
    <xf numFmtId="43" fontId="7" fillId="2" borderId="16" xfId="1" applyFont="1" applyFill="1" applyBorder="1" applyAlignment="1">
      <alignment horizontal="center" vertical="center"/>
    </xf>
    <xf numFmtId="43" fontId="7" fillId="2" borderId="18" xfId="1" applyFont="1" applyFill="1" applyBorder="1" applyAlignment="1">
      <alignment horizontal="center" vertic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1</xdr:col>
      <xdr:colOff>0</xdr:colOff>
      <xdr:row>6</xdr:row>
      <xdr:rowOff>57150</xdr:rowOff>
    </xdr:to>
    <xdr:sp macro="" textlink="">
      <xdr:nvSpPr>
        <xdr:cNvPr id="2" name="Line 58"/>
        <xdr:cNvSpPr>
          <a:spLocks noChangeShapeType="1"/>
        </xdr:cNvSpPr>
      </xdr:nvSpPr>
      <xdr:spPr bwMode="auto">
        <a:xfrm>
          <a:off x="66675" y="333375"/>
          <a:ext cx="0" cy="3810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781"/>
  <sheetViews>
    <sheetView showGridLines="0" tabSelected="1" topLeftCell="A64" zoomScale="85" zoomScaleNormal="85" workbookViewId="0">
      <selection activeCell="O85" sqref="O85"/>
    </sheetView>
  </sheetViews>
  <sheetFormatPr baseColWidth="10" defaultRowHeight="12.75" outlineLevelCol="1" x14ac:dyDescent="0.2"/>
  <cols>
    <col min="1" max="1" width="1" style="1" customWidth="1"/>
    <col min="2" max="2" width="3.85546875" style="2" customWidth="1"/>
    <col min="3" max="3" width="4" style="2" customWidth="1"/>
    <col min="4" max="4" width="4.28515625" style="3" customWidth="1"/>
    <col min="5" max="5" width="4.140625" style="3" customWidth="1"/>
    <col min="6" max="6" width="4" style="3" customWidth="1"/>
    <col min="7" max="7" width="4.42578125" style="3" customWidth="1"/>
    <col min="8" max="8" width="4.28515625" style="3" customWidth="1"/>
    <col min="9" max="9" width="4.28515625" style="4" customWidth="1"/>
    <col min="10" max="12" width="4.5703125" style="3" customWidth="1"/>
    <col min="13" max="14" width="4" style="4" customWidth="1"/>
    <col min="15" max="15" width="44.140625" style="5" customWidth="1"/>
    <col min="16" max="16" width="7.42578125" style="6" customWidth="1"/>
    <col min="17" max="17" width="20" style="6" customWidth="1"/>
    <col min="18" max="18" width="15.140625" customWidth="1" outlineLevel="1"/>
    <col min="19" max="19" width="13.28515625" style="7" customWidth="1" outlineLevel="1"/>
    <col min="20" max="20" width="17.5703125" style="7" customWidth="1" outlineLevel="1"/>
    <col min="21" max="21" width="18.42578125" style="1" customWidth="1"/>
    <col min="22" max="22" width="14.140625" style="1" bestFit="1" customWidth="1"/>
    <col min="23" max="23" width="15.42578125" style="1" bestFit="1" customWidth="1"/>
    <col min="25" max="16384" width="11.42578125" style="1"/>
  </cols>
  <sheetData>
    <row r="4" spans="1:21" ht="13.5" thickBot="1" x14ac:dyDescent="0.25"/>
    <row r="5" spans="1:21" ht="13.5" customHeight="1" thickBot="1" x14ac:dyDescent="0.25">
      <c r="A5" s="8" t="s">
        <v>0</v>
      </c>
      <c r="B5" s="9"/>
      <c r="C5" s="10"/>
      <c r="D5" s="11"/>
      <c r="E5" s="11"/>
      <c r="F5" s="11"/>
      <c r="G5" s="11" t="s">
        <v>1</v>
      </c>
      <c r="H5" s="12" t="s">
        <v>2</v>
      </c>
      <c r="I5" s="12" t="s">
        <v>2</v>
      </c>
      <c r="J5" s="12" t="s">
        <v>2</v>
      </c>
      <c r="K5" s="12" t="s">
        <v>2</v>
      </c>
      <c r="L5" s="12" t="s">
        <v>2</v>
      </c>
      <c r="M5" s="13" t="s">
        <v>2</v>
      </c>
      <c r="N5" s="13" t="s">
        <v>2</v>
      </c>
      <c r="O5" s="215" t="s">
        <v>3</v>
      </c>
      <c r="P5" s="216"/>
      <c r="Q5" s="216"/>
      <c r="R5" s="217"/>
      <c r="S5" s="14"/>
      <c r="T5" s="15"/>
      <c r="U5" s="16"/>
    </row>
    <row r="6" spans="1:21" ht="12" customHeight="1" thickBot="1" x14ac:dyDescent="0.25">
      <c r="A6" s="17"/>
      <c r="B6" s="18"/>
      <c r="C6" s="19"/>
      <c r="D6" s="20"/>
      <c r="E6" s="20"/>
      <c r="F6" s="20"/>
      <c r="G6" s="12" t="s">
        <v>2</v>
      </c>
      <c r="H6" s="12" t="s">
        <v>2</v>
      </c>
      <c r="I6" s="12" t="s">
        <v>2</v>
      </c>
      <c r="J6" s="12" t="s">
        <v>2</v>
      </c>
      <c r="K6" s="12" t="s">
        <v>2</v>
      </c>
      <c r="L6" s="12" t="s">
        <v>2</v>
      </c>
      <c r="M6" s="21" t="s">
        <v>2</v>
      </c>
      <c r="N6" s="21" t="s">
        <v>2</v>
      </c>
      <c r="O6" s="218" t="s">
        <v>4</v>
      </c>
      <c r="P6" s="219"/>
      <c r="Q6" s="219"/>
      <c r="R6" s="220"/>
      <c r="S6" s="22"/>
      <c r="T6" s="23"/>
      <c r="U6" s="8"/>
    </row>
    <row r="7" spans="1:21" ht="17.25" customHeight="1" thickBot="1" x14ac:dyDescent="0.35">
      <c r="A7" s="17"/>
      <c r="B7" s="18"/>
      <c r="C7" s="19"/>
      <c r="D7" s="20"/>
      <c r="E7" s="20"/>
      <c r="F7" s="24" t="s">
        <v>2</v>
      </c>
      <c r="G7" s="12" t="s">
        <v>2</v>
      </c>
      <c r="H7" s="12" t="s">
        <v>2</v>
      </c>
      <c r="I7" s="12" t="s">
        <v>2</v>
      </c>
      <c r="J7" s="12" t="s">
        <v>2</v>
      </c>
      <c r="K7" s="12" t="s">
        <v>2</v>
      </c>
      <c r="L7" s="12" t="s">
        <v>2</v>
      </c>
      <c r="M7" s="21" t="s">
        <v>2</v>
      </c>
      <c r="N7" s="21" t="s">
        <v>2</v>
      </c>
      <c r="O7" s="221" t="s">
        <v>5</v>
      </c>
      <c r="P7" s="222"/>
      <c r="Q7" s="222"/>
      <c r="R7" s="223"/>
      <c r="S7" s="22"/>
      <c r="T7" s="23"/>
      <c r="U7" s="8"/>
    </row>
    <row r="8" spans="1:21" ht="13.5" customHeight="1" thickBot="1" x14ac:dyDescent="0.25">
      <c r="A8" s="17"/>
      <c r="B8" s="18"/>
      <c r="C8" s="25"/>
      <c r="D8" s="12" t="s">
        <v>2</v>
      </c>
      <c r="E8" s="12" t="s">
        <v>2</v>
      </c>
      <c r="F8" s="24" t="s">
        <v>2</v>
      </c>
      <c r="G8" s="26" t="s">
        <v>2</v>
      </c>
      <c r="H8" s="12" t="s">
        <v>2</v>
      </c>
      <c r="I8" s="12" t="s">
        <v>2</v>
      </c>
      <c r="J8" s="12" t="s">
        <v>2</v>
      </c>
      <c r="K8" s="12" t="s">
        <v>2</v>
      </c>
      <c r="L8" s="12" t="s">
        <v>2</v>
      </c>
      <c r="M8" s="27" t="s">
        <v>2</v>
      </c>
      <c r="N8" s="27" t="s">
        <v>2</v>
      </c>
      <c r="O8" s="224" t="s">
        <v>6</v>
      </c>
      <c r="P8" s="225"/>
      <c r="Q8" s="225"/>
      <c r="R8" s="226"/>
      <c r="S8" s="227" t="s">
        <v>7</v>
      </c>
      <c r="T8" s="228"/>
      <c r="U8" s="28"/>
    </row>
    <row r="9" spans="1:21" ht="13.5" customHeight="1" thickBot="1" x14ac:dyDescent="0.25">
      <c r="A9" s="17"/>
      <c r="B9" s="18"/>
      <c r="C9" s="29" t="s">
        <v>2</v>
      </c>
      <c r="D9" s="12" t="s">
        <v>2</v>
      </c>
      <c r="E9" s="12" t="s">
        <v>2</v>
      </c>
      <c r="F9" s="12" t="s">
        <v>2</v>
      </c>
      <c r="G9" s="24" t="s">
        <v>2</v>
      </c>
      <c r="H9" s="12" t="s">
        <v>2</v>
      </c>
      <c r="I9" s="12" t="s">
        <v>2</v>
      </c>
      <c r="J9" s="12" t="s">
        <v>2</v>
      </c>
      <c r="K9" s="12" t="s">
        <v>2</v>
      </c>
      <c r="L9" s="12" t="s">
        <v>2</v>
      </c>
      <c r="M9" s="21" t="s">
        <v>2</v>
      </c>
      <c r="N9" s="21" t="s">
        <v>2</v>
      </c>
      <c r="O9" s="30"/>
      <c r="P9" s="31"/>
      <c r="Q9" s="32" t="s">
        <v>8</v>
      </c>
      <c r="R9" s="33" t="s">
        <v>8</v>
      </c>
      <c r="S9" s="229" t="s">
        <v>9</v>
      </c>
      <c r="T9" s="231" t="s">
        <v>10</v>
      </c>
      <c r="U9" s="34" t="s">
        <v>8</v>
      </c>
    </row>
    <row r="10" spans="1:21" ht="12" customHeight="1" thickBot="1" x14ac:dyDescent="0.25">
      <c r="A10" s="17"/>
      <c r="B10" s="35" t="s">
        <v>11</v>
      </c>
      <c r="C10" s="36" t="s">
        <v>11</v>
      </c>
      <c r="D10" s="12" t="s">
        <v>11</v>
      </c>
      <c r="E10" s="12" t="s">
        <v>11</v>
      </c>
      <c r="F10" s="12" t="s">
        <v>11</v>
      </c>
      <c r="G10" s="12" t="s">
        <v>11</v>
      </c>
      <c r="H10" s="12" t="s">
        <v>11</v>
      </c>
      <c r="I10" s="12" t="s">
        <v>11</v>
      </c>
      <c r="J10" s="12" t="s">
        <v>11</v>
      </c>
      <c r="K10" s="12" t="s">
        <v>11</v>
      </c>
      <c r="L10" s="12" t="s">
        <v>11</v>
      </c>
      <c r="M10" s="27" t="s">
        <v>11</v>
      </c>
      <c r="N10" s="27" t="s">
        <v>11</v>
      </c>
      <c r="O10" s="37" t="s">
        <v>12</v>
      </c>
      <c r="P10" s="37" t="s">
        <v>13</v>
      </c>
      <c r="Q10" s="38" t="s">
        <v>14</v>
      </c>
      <c r="R10" s="39" t="s">
        <v>15</v>
      </c>
      <c r="S10" s="230"/>
      <c r="T10" s="232"/>
      <c r="U10" s="40" t="s">
        <v>15</v>
      </c>
    </row>
    <row r="11" spans="1:21" x14ac:dyDescent="0.2">
      <c r="B11" s="41"/>
      <c r="C11" s="42"/>
      <c r="D11" s="43"/>
      <c r="E11" s="43"/>
      <c r="F11" s="44"/>
      <c r="G11" s="43"/>
      <c r="H11" s="44"/>
      <c r="I11" s="45"/>
      <c r="J11" s="44"/>
      <c r="K11" s="44"/>
      <c r="L11" s="44"/>
      <c r="M11" s="46"/>
      <c r="N11" s="47"/>
      <c r="O11" s="48" t="s">
        <v>16</v>
      </c>
      <c r="P11" s="49"/>
      <c r="Q11" s="50"/>
      <c r="R11" s="51"/>
      <c r="U11" s="52"/>
    </row>
    <row r="12" spans="1:21" x14ac:dyDescent="0.2">
      <c r="B12" s="41">
        <v>8</v>
      </c>
      <c r="C12" s="42">
        <v>2</v>
      </c>
      <c r="D12" s="43">
        <v>1</v>
      </c>
      <c r="E12" s="43">
        <v>0</v>
      </c>
      <c r="F12" s="53">
        <v>0</v>
      </c>
      <c r="G12" s="53">
        <v>1001</v>
      </c>
      <c r="H12" s="43">
        <v>501</v>
      </c>
      <c r="I12" s="54" t="s">
        <v>17</v>
      </c>
      <c r="J12" s="43">
        <v>1000</v>
      </c>
      <c r="K12" s="43">
        <v>1100</v>
      </c>
      <c r="L12" s="43">
        <v>1111</v>
      </c>
      <c r="M12" s="54" t="s">
        <v>18</v>
      </c>
      <c r="N12" s="55" t="s">
        <v>18</v>
      </c>
      <c r="O12" s="56" t="s">
        <v>19</v>
      </c>
      <c r="P12" s="57"/>
      <c r="Q12" s="58"/>
      <c r="R12" s="33"/>
      <c r="U12" s="59"/>
    </row>
    <row r="13" spans="1:21" x14ac:dyDescent="0.2">
      <c r="B13" s="41"/>
      <c r="C13" s="42"/>
      <c r="D13" s="43"/>
      <c r="E13" s="43"/>
      <c r="F13" s="44"/>
      <c r="G13" s="53"/>
      <c r="H13" s="43"/>
      <c r="I13" s="54"/>
      <c r="J13" s="43"/>
      <c r="K13" s="43"/>
      <c r="L13" s="43"/>
      <c r="M13" s="54"/>
      <c r="N13" s="55"/>
      <c r="O13" s="60" t="s">
        <v>20</v>
      </c>
      <c r="P13" s="61">
        <v>1</v>
      </c>
      <c r="Q13" s="62">
        <v>46910</v>
      </c>
      <c r="R13" s="63">
        <f>Q13/30*365</f>
        <v>570738.33333333337</v>
      </c>
      <c r="U13" s="64">
        <f>+R13+S13-T124</f>
        <v>570738.33333333337</v>
      </c>
    </row>
    <row r="14" spans="1:21" x14ac:dyDescent="0.2">
      <c r="B14" s="41"/>
      <c r="C14" s="42"/>
      <c r="D14" s="43"/>
      <c r="E14" s="43"/>
      <c r="F14" s="44"/>
      <c r="G14" s="53"/>
      <c r="H14" s="43"/>
      <c r="I14" s="54"/>
      <c r="J14" s="43"/>
      <c r="K14" s="43"/>
      <c r="L14" s="43"/>
      <c r="M14" s="54"/>
      <c r="N14" s="55"/>
      <c r="O14" s="65"/>
      <c r="P14" s="57"/>
      <c r="Q14" s="58"/>
      <c r="R14" s="33"/>
      <c r="U14" s="33"/>
    </row>
    <row r="15" spans="1:21" x14ac:dyDescent="0.2">
      <c r="B15" s="41">
        <v>8</v>
      </c>
      <c r="C15" s="42">
        <v>2</v>
      </c>
      <c r="D15" s="43">
        <v>1</v>
      </c>
      <c r="E15" s="43">
        <v>0</v>
      </c>
      <c r="F15" s="44">
        <v>0</v>
      </c>
      <c r="G15" s="53">
        <v>1001</v>
      </c>
      <c r="H15" s="43">
        <v>501</v>
      </c>
      <c r="I15" s="54" t="s">
        <v>17</v>
      </c>
      <c r="J15" s="43">
        <v>1000</v>
      </c>
      <c r="K15" s="43">
        <v>1100</v>
      </c>
      <c r="L15" s="43">
        <v>1121</v>
      </c>
      <c r="M15" s="54" t="s">
        <v>18</v>
      </c>
      <c r="N15" s="55" t="s">
        <v>18</v>
      </c>
      <c r="O15" s="56" t="s">
        <v>21</v>
      </c>
      <c r="P15" s="57"/>
      <c r="Q15" s="62"/>
      <c r="R15" s="66"/>
      <c r="U15" s="67"/>
    </row>
    <row r="16" spans="1:21" x14ac:dyDescent="0.2">
      <c r="B16" s="41"/>
      <c r="C16" s="42"/>
      <c r="D16" s="43"/>
      <c r="E16" s="43"/>
      <c r="F16" s="44"/>
      <c r="G16" s="53"/>
      <c r="H16" s="43"/>
      <c r="I16" s="54"/>
      <c r="J16" s="43"/>
      <c r="K16" s="43"/>
      <c r="L16" s="43"/>
      <c r="M16" s="54"/>
      <c r="N16" s="55"/>
      <c r="O16" s="68" t="s">
        <v>22</v>
      </c>
      <c r="P16" s="61">
        <v>1</v>
      </c>
      <c r="Q16" s="58">
        <v>31305</v>
      </c>
      <c r="R16" s="69">
        <f t="shared" ref="R16:R23" si="0">Q16/30*365</f>
        <v>380877.5</v>
      </c>
      <c r="U16" s="70">
        <f t="shared" ref="U16:U23" si="1">+R16+S16-T16</f>
        <v>380877.5</v>
      </c>
    </row>
    <row r="17" spans="2:21" x14ac:dyDescent="0.2">
      <c r="B17" s="41"/>
      <c r="C17" s="42"/>
      <c r="D17" s="43"/>
      <c r="E17" s="43"/>
      <c r="F17" s="44"/>
      <c r="G17" s="53"/>
      <c r="H17" s="43"/>
      <c r="I17" s="54"/>
      <c r="J17" s="43"/>
      <c r="K17" s="43"/>
      <c r="L17" s="43"/>
      <c r="M17" s="54"/>
      <c r="N17" s="55"/>
      <c r="O17" s="68" t="s">
        <v>23</v>
      </c>
      <c r="P17" s="61">
        <v>1</v>
      </c>
      <c r="Q17" s="58">
        <v>24859</v>
      </c>
      <c r="R17" s="69">
        <f t="shared" si="0"/>
        <v>302451.16666666669</v>
      </c>
      <c r="U17" s="70">
        <f t="shared" si="1"/>
        <v>302451.16666666669</v>
      </c>
    </row>
    <row r="18" spans="2:21" x14ac:dyDescent="0.2">
      <c r="B18" s="41"/>
      <c r="C18" s="42"/>
      <c r="D18" s="43"/>
      <c r="E18" s="43"/>
      <c r="F18" s="44"/>
      <c r="G18" s="53"/>
      <c r="H18" s="43"/>
      <c r="I18" s="54"/>
      <c r="J18" s="43"/>
      <c r="K18" s="43"/>
      <c r="L18" s="43"/>
      <c r="M18" s="54"/>
      <c r="N18" s="55"/>
      <c r="O18" s="71" t="s">
        <v>24</v>
      </c>
      <c r="P18" s="72">
        <v>1</v>
      </c>
      <c r="Q18" s="73">
        <v>20004</v>
      </c>
      <c r="R18" s="69">
        <f>Q18/30*365-33470.5</f>
        <v>209911.49999999997</v>
      </c>
      <c r="S18" s="7">
        <v>33470.5</v>
      </c>
      <c r="U18" s="70">
        <f t="shared" si="1"/>
        <v>243381.99999999997</v>
      </c>
    </row>
    <row r="19" spans="2:21" x14ac:dyDescent="0.2">
      <c r="B19" s="41"/>
      <c r="C19" s="42"/>
      <c r="D19" s="43"/>
      <c r="E19" s="43"/>
      <c r="F19" s="44"/>
      <c r="G19" s="53"/>
      <c r="H19" s="43"/>
      <c r="I19" s="54"/>
      <c r="J19" s="43"/>
      <c r="K19" s="43"/>
      <c r="L19" s="43"/>
      <c r="M19" s="54"/>
      <c r="N19" s="55"/>
      <c r="O19" s="68" t="s">
        <v>25</v>
      </c>
      <c r="P19" s="61">
        <v>1</v>
      </c>
      <c r="Q19" s="58">
        <v>21862</v>
      </c>
      <c r="R19" s="69">
        <f t="shared" si="0"/>
        <v>265987.66666666669</v>
      </c>
      <c r="U19" s="70">
        <f t="shared" si="1"/>
        <v>265987.66666666669</v>
      </c>
    </row>
    <row r="20" spans="2:21" x14ac:dyDescent="0.2">
      <c r="B20" s="41"/>
      <c r="C20" s="42"/>
      <c r="D20" s="43"/>
      <c r="E20" s="43"/>
      <c r="F20" s="44"/>
      <c r="G20" s="53"/>
      <c r="H20" s="43"/>
      <c r="I20" s="54"/>
      <c r="J20" s="43"/>
      <c r="K20" s="43"/>
      <c r="L20" s="43"/>
      <c r="M20" s="54"/>
      <c r="N20" s="55"/>
      <c r="O20" s="68" t="s">
        <v>26</v>
      </c>
      <c r="P20" s="61">
        <v>1</v>
      </c>
      <c r="Q20" s="58">
        <v>16430</v>
      </c>
      <c r="R20" s="69">
        <f t="shared" si="0"/>
        <v>199898.33333333331</v>
      </c>
      <c r="U20" s="70">
        <f t="shared" si="1"/>
        <v>199898.33333333331</v>
      </c>
    </row>
    <row r="21" spans="2:21" x14ac:dyDescent="0.2">
      <c r="B21" s="41"/>
      <c r="C21" s="42"/>
      <c r="D21" s="43"/>
      <c r="E21" s="43"/>
      <c r="F21" s="44"/>
      <c r="G21" s="53"/>
      <c r="H21" s="43"/>
      <c r="I21" s="54"/>
      <c r="J21" s="43"/>
      <c r="K21" s="43"/>
      <c r="L21" s="43"/>
      <c r="M21" s="54"/>
      <c r="N21" s="55"/>
      <c r="O21" s="68" t="s">
        <v>27</v>
      </c>
      <c r="P21" s="61">
        <v>1</v>
      </c>
      <c r="Q21" s="58">
        <v>14005</v>
      </c>
      <c r="R21" s="69">
        <f t="shared" si="0"/>
        <v>170394.16666666666</v>
      </c>
      <c r="U21" s="70">
        <f t="shared" si="1"/>
        <v>170394.16666666666</v>
      </c>
    </row>
    <row r="22" spans="2:21" x14ac:dyDescent="0.2">
      <c r="B22" s="41"/>
      <c r="C22" s="42"/>
      <c r="D22" s="43"/>
      <c r="E22" s="43"/>
      <c r="F22" s="44"/>
      <c r="G22" s="53"/>
      <c r="H22" s="43"/>
      <c r="I22" s="54"/>
      <c r="J22" s="43"/>
      <c r="K22" s="43"/>
      <c r="L22" s="43"/>
      <c r="M22" s="54"/>
      <c r="N22" s="55"/>
      <c r="O22" s="68" t="s">
        <v>28</v>
      </c>
      <c r="P22" s="61">
        <v>1</v>
      </c>
      <c r="Q22" s="58">
        <v>14900</v>
      </c>
      <c r="R22" s="69">
        <f t="shared" si="0"/>
        <v>181283.33333333334</v>
      </c>
      <c r="U22" s="70">
        <f t="shared" si="1"/>
        <v>181283.33333333334</v>
      </c>
    </row>
    <row r="23" spans="2:21" x14ac:dyDescent="0.2">
      <c r="B23" s="41"/>
      <c r="C23" s="42"/>
      <c r="D23" s="43"/>
      <c r="E23" s="43"/>
      <c r="F23" s="44"/>
      <c r="G23" s="53"/>
      <c r="H23" s="43"/>
      <c r="I23" s="54"/>
      <c r="J23" s="43"/>
      <c r="K23" s="43"/>
      <c r="L23" s="43"/>
      <c r="M23" s="54"/>
      <c r="N23" s="55"/>
      <c r="O23" s="68" t="s">
        <v>29</v>
      </c>
      <c r="P23" s="61">
        <v>1</v>
      </c>
      <c r="Q23" s="58">
        <v>14005</v>
      </c>
      <c r="R23" s="69">
        <f t="shared" si="0"/>
        <v>170394.16666666666</v>
      </c>
      <c r="U23" s="70">
        <f t="shared" si="1"/>
        <v>170394.16666666666</v>
      </c>
    </row>
    <row r="24" spans="2:21" ht="11.25" customHeight="1" x14ac:dyDescent="0.2">
      <c r="B24" s="41"/>
      <c r="C24" s="42"/>
      <c r="D24" s="43"/>
      <c r="E24" s="43"/>
      <c r="F24" s="44"/>
      <c r="G24" s="53"/>
      <c r="H24" s="43"/>
      <c r="I24" s="54"/>
      <c r="J24" s="43"/>
      <c r="K24" s="43"/>
      <c r="L24" s="43"/>
      <c r="M24" s="54"/>
      <c r="N24" s="55"/>
      <c r="O24" s="68"/>
      <c r="P24" s="61"/>
      <c r="Q24" s="62">
        <f>SUM(Q16:Q23)</f>
        <v>157370</v>
      </c>
      <c r="R24" s="63">
        <f>SUM(R16:R23)</f>
        <v>1881197.8333333335</v>
      </c>
      <c r="U24" s="63">
        <f>SUM(U16:U23)</f>
        <v>1914668.3333333335</v>
      </c>
    </row>
    <row r="25" spans="2:21" ht="11.25" customHeight="1" x14ac:dyDescent="0.2">
      <c r="B25" s="41">
        <v>8</v>
      </c>
      <c r="C25" s="42">
        <v>2</v>
      </c>
      <c r="D25" s="43">
        <v>1</v>
      </c>
      <c r="E25" s="43">
        <v>0</v>
      </c>
      <c r="F25" s="44">
        <v>0</v>
      </c>
      <c r="G25" s="53">
        <v>1001</v>
      </c>
      <c r="H25" s="43">
        <v>501</v>
      </c>
      <c r="I25" s="54" t="s">
        <v>17</v>
      </c>
      <c r="J25" s="43">
        <v>1000</v>
      </c>
      <c r="K25" s="43">
        <v>1101</v>
      </c>
      <c r="L25" s="43">
        <v>1131</v>
      </c>
      <c r="M25" s="54" t="s">
        <v>18</v>
      </c>
      <c r="N25" s="55" t="s">
        <v>18</v>
      </c>
      <c r="O25" s="56" t="s">
        <v>30</v>
      </c>
      <c r="P25" s="61"/>
      <c r="Q25" s="58"/>
      <c r="R25" s="66"/>
      <c r="U25" s="67"/>
    </row>
    <row r="26" spans="2:21" x14ac:dyDescent="0.2">
      <c r="B26" s="41"/>
      <c r="C26" s="42"/>
      <c r="D26" s="43"/>
      <c r="E26" s="43"/>
      <c r="F26" s="44"/>
      <c r="G26" s="53"/>
      <c r="H26" s="43"/>
      <c r="I26" s="54"/>
      <c r="J26" s="43"/>
      <c r="K26" s="43"/>
      <c r="L26" s="43"/>
      <c r="M26" s="54"/>
      <c r="N26" s="55"/>
      <c r="O26" s="68" t="s">
        <v>31</v>
      </c>
      <c r="P26" s="61">
        <v>1</v>
      </c>
      <c r="Q26" s="58">
        <v>15817</v>
      </c>
      <c r="R26" s="69">
        <f t="shared" ref="R26:R54" si="2">Q26/30*365</f>
        <v>192440.16666666669</v>
      </c>
      <c r="U26" s="70">
        <f t="shared" ref="U26:U58" si="3">+R26+S26-T26</f>
        <v>192440.16666666669</v>
      </c>
    </row>
    <row r="27" spans="2:21" x14ac:dyDescent="0.2">
      <c r="B27" s="41"/>
      <c r="C27" s="42"/>
      <c r="D27" s="43"/>
      <c r="E27" s="43"/>
      <c r="F27" s="44"/>
      <c r="G27" s="53"/>
      <c r="H27" s="43"/>
      <c r="I27" s="54"/>
      <c r="J27" s="43"/>
      <c r="K27" s="43"/>
      <c r="L27" s="43"/>
      <c r="M27" s="54"/>
      <c r="N27" s="55"/>
      <c r="O27" s="68" t="s">
        <v>32</v>
      </c>
      <c r="P27" s="61">
        <v>1</v>
      </c>
      <c r="Q27" s="58">
        <v>15817</v>
      </c>
      <c r="R27" s="69">
        <f>Q27/30*365</f>
        <v>192440.16666666669</v>
      </c>
      <c r="U27" s="70">
        <f t="shared" si="3"/>
        <v>192440.16666666669</v>
      </c>
    </row>
    <row r="28" spans="2:21" x14ac:dyDescent="0.2">
      <c r="B28" s="41"/>
      <c r="C28" s="42"/>
      <c r="D28" s="43"/>
      <c r="E28" s="43"/>
      <c r="F28" s="44"/>
      <c r="G28" s="53"/>
      <c r="H28" s="43"/>
      <c r="I28" s="54"/>
      <c r="J28" s="43"/>
      <c r="K28" s="43"/>
      <c r="L28" s="43"/>
      <c r="M28" s="54"/>
      <c r="N28" s="55"/>
      <c r="O28" s="68" t="s">
        <v>33</v>
      </c>
      <c r="P28" s="61">
        <v>3</v>
      </c>
      <c r="Q28" s="58">
        <v>13638</v>
      </c>
      <c r="R28" s="69">
        <f>Q28/30*365*P28</f>
        <v>497787</v>
      </c>
      <c r="U28" s="70">
        <f t="shared" si="3"/>
        <v>497787</v>
      </c>
    </row>
    <row r="29" spans="2:21" x14ac:dyDescent="0.2">
      <c r="B29" s="41"/>
      <c r="C29" s="42"/>
      <c r="D29" s="43"/>
      <c r="E29" s="43"/>
      <c r="F29" s="44"/>
      <c r="G29" s="53"/>
      <c r="H29" s="43"/>
      <c r="I29" s="54"/>
      <c r="J29" s="43"/>
      <c r="K29" s="43"/>
      <c r="L29" s="43"/>
      <c r="M29" s="54"/>
      <c r="N29" s="55"/>
      <c r="O29" s="68" t="s">
        <v>34</v>
      </c>
      <c r="P29" s="61">
        <v>1</v>
      </c>
      <c r="Q29" s="58">
        <v>15406</v>
      </c>
      <c r="R29" s="69">
        <f t="shared" si="2"/>
        <v>187439.66666666666</v>
      </c>
      <c r="U29" s="70">
        <f t="shared" si="3"/>
        <v>187439.66666666666</v>
      </c>
    </row>
    <row r="30" spans="2:21" x14ac:dyDescent="0.2">
      <c r="B30" s="41"/>
      <c r="C30" s="42"/>
      <c r="D30" s="43"/>
      <c r="E30" s="43"/>
      <c r="F30" s="44"/>
      <c r="G30" s="53"/>
      <c r="H30" s="43"/>
      <c r="I30" s="54"/>
      <c r="J30" s="43"/>
      <c r="K30" s="43"/>
      <c r="L30" s="43"/>
      <c r="M30" s="54"/>
      <c r="N30" s="55"/>
      <c r="O30" s="68" t="s">
        <v>35</v>
      </c>
      <c r="P30" s="61">
        <v>1</v>
      </c>
      <c r="Q30" s="58">
        <v>5960</v>
      </c>
      <c r="R30" s="69">
        <f t="shared" si="2"/>
        <v>72513.333333333328</v>
      </c>
      <c r="U30" s="70">
        <f t="shared" si="3"/>
        <v>72513.333333333328</v>
      </c>
    </row>
    <row r="31" spans="2:21" x14ac:dyDescent="0.2">
      <c r="B31" s="41"/>
      <c r="C31" s="42"/>
      <c r="D31" s="43"/>
      <c r="E31" s="43"/>
      <c r="F31" s="44"/>
      <c r="G31" s="53"/>
      <c r="H31" s="43"/>
      <c r="I31" s="54"/>
      <c r="J31" s="43"/>
      <c r="K31" s="43"/>
      <c r="L31" s="43"/>
      <c r="M31" s="54"/>
      <c r="N31" s="55"/>
      <c r="O31" s="68" t="s">
        <v>36</v>
      </c>
      <c r="P31" s="61">
        <v>1</v>
      </c>
      <c r="Q31" s="58">
        <v>10220</v>
      </c>
      <c r="R31" s="69">
        <f t="shared" si="2"/>
        <v>124343.33333333334</v>
      </c>
      <c r="U31" s="70">
        <f t="shared" si="3"/>
        <v>124343.33333333334</v>
      </c>
    </row>
    <row r="32" spans="2:21" x14ac:dyDescent="0.2">
      <c r="B32" s="41"/>
      <c r="C32" s="42"/>
      <c r="D32" s="43"/>
      <c r="E32" s="43"/>
      <c r="F32" s="44"/>
      <c r="G32" s="53"/>
      <c r="H32" s="43"/>
      <c r="I32" s="54"/>
      <c r="J32" s="43"/>
      <c r="K32" s="43"/>
      <c r="L32" s="43"/>
      <c r="M32" s="54"/>
      <c r="N32" s="55"/>
      <c r="O32" s="68" t="s">
        <v>37</v>
      </c>
      <c r="P32" s="61">
        <v>1</v>
      </c>
      <c r="Q32" s="58">
        <v>9200</v>
      </c>
      <c r="R32" s="69">
        <f t="shared" si="2"/>
        <v>111933.33333333334</v>
      </c>
      <c r="U32" s="70">
        <f t="shared" si="3"/>
        <v>111933.33333333334</v>
      </c>
    </row>
    <row r="33" spans="2:21" x14ac:dyDescent="0.2">
      <c r="B33" s="41"/>
      <c r="C33" s="42"/>
      <c r="D33" s="43"/>
      <c r="E33" s="43"/>
      <c r="F33" s="44"/>
      <c r="G33" s="53"/>
      <c r="H33" s="43"/>
      <c r="I33" s="54"/>
      <c r="J33" s="43"/>
      <c r="K33" s="43"/>
      <c r="L33" s="43"/>
      <c r="M33" s="54"/>
      <c r="N33" s="55"/>
      <c r="O33" s="68" t="s">
        <v>38</v>
      </c>
      <c r="P33" s="61">
        <v>2</v>
      </c>
      <c r="Q33" s="58">
        <v>8516</v>
      </c>
      <c r="R33" s="69">
        <f>Q33/30*365*P33</f>
        <v>207222.66666666669</v>
      </c>
      <c r="U33" s="70">
        <f t="shared" si="3"/>
        <v>207222.66666666669</v>
      </c>
    </row>
    <row r="34" spans="2:21" x14ac:dyDescent="0.2">
      <c r="B34" s="41"/>
      <c r="C34" s="42"/>
      <c r="D34" s="43"/>
      <c r="E34" s="43"/>
      <c r="F34" s="44"/>
      <c r="G34" s="53"/>
      <c r="H34" s="43"/>
      <c r="I34" s="54"/>
      <c r="J34" s="43"/>
      <c r="K34" s="43"/>
      <c r="L34" s="43"/>
      <c r="M34" s="54"/>
      <c r="N34" s="55"/>
      <c r="O34" s="68" t="s">
        <v>39</v>
      </c>
      <c r="P34" s="61">
        <v>1</v>
      </c>
      <c r="Q34" s="58">
        <v>13706</v>
      </c>
      <c r="R34" s="69">
        <f>Q34/30*365</f>
        <v>166756.33333333334</v>
      </c>
      <c r="U34" s="70">
        <f t="shared" si="3"/>
        <v>166756.33333333334</v>
      </c>
    </row>
    <row r="35" spans="2:21" x14ac:dyDescent="0.2">
      <c r="B35" s="41"/>
      <c r="C35" s="42"/>
      <c r="D35" s="43"/>
      <c r="E35" s="43"/>
      <c r="F35" s="44"/>
      <c r="G35" s="53"/>
      <c r="H35" s="43"/>
      <c r="I35" s="54"/>
      <c r="J35" s="43"/>
      <c r="K35" s="43"/>
      <c r="L35" s="43"/>
      <c r="M35" s="54"/>
      <c r="N35" s="55"/>
      <c r="O35" s="68" t="s">
        <v>40</v>
      </c>
      <c r="P35" s="61">
        <v>1</v>
      </c>
      <c r="Q35" s="58">
        <v>7908</v>
      </c>
      <c r="R35" s="69">
        <f t="shared" si="2"/>
        <v>96214.000000000015</v>
      </c>
      <c r="U35" s="70">
        <f t="shared" si="3"/>
        <v>96214.000000000015</v>
      </c>
    </row>
    <row r="36" spans="2:21" x14ac:dyDescent="0.2">
      <c r="B36" s="41"/>
      <c r="C36" s="74"/>
      <c r="D36" s="43"/>
      <c r="E36" s="43"/>
      <c r="F36" s="53"/>
      <c r="G36" s="53"/>
      <c r="H36" s="43"/>
      <c r="I36" s="54"/>
      <c r="J36" s="43"/>
      <c r="K36" s="43"/>
      <c r="L36" s="43"/>
      <c r="M36" s="54"/>
      <c r="N36" s="55"/>
      <c r="O36" s="68" t="s">
        <v>41</v>
      </c>
      <c r="P36" s="61">
        <v>1</v>
      </c>
      <c r="Q36" s="58">
        <v>7913</v>
      </c>
      <c r="R36" s="75">
        <f>Q36/30*365</f>
        <v>96274.833333333328</v>
      </c>
      <c r="U36" s="76">
        <f t="shared" si="3"/>
        <v>96274.833333333328</v>
      </c>
    </row>
    <row r="37" spans="2:21" x14ac:dyDescent="0.2">
      <c r="B37" s="41"/>
      <c r="C37" s="42"/>
      <c r="D37" s="43"/>
      <c r="E37" s="43"/>
      <c r="F37" s="44"/>
      <c r="G37" s="53"/>
      <c r="H37" s="43"/>
      <c r="I37" s="54"/>
      <c r="J37" s="43"/>
      <c r="K37" s="43"/>
      <c r="L37" s="43"/>
      <c r="M37" s="54"/>
      <c r="N37" s="55"/>
      <c r="O37" s="68" t="s">
        <v>42</v>
      </c>
      <c r="P37" s="61">
        <v>1</v>
      </c>
      <c r="Q37" s="58">
        <v>17878</v>
      </c>
      <c r="R37" s="69">
        <f>Q37/30*365</f>
        <v>217515.66666666666</v>
      </c>
      <c r="U37" s="70">
        <f t="shared" si="3"/>
        <v>217515.66666666666</v>
      </c>
    </row>
    <row r="38" spans="2:21" x14ac:dyDescent="0.2">
      <c r="B38" s="41"/>
      <c r="C38" s="42"/>
      <c r="D38" s="43"/>
      <c r="E38" s="43"/>
      <c r="F38" s="44"/>
      <c r="G38" s="53"/>
      <c r="H38" s="43"/>
      <c r="I38" s="54"/>
      <c r="J38" s="43"/>
      <c r="K38" s="43"/>
      <c r="L38" s="43"/>
      <c r="M38" s="54"/>
      <c r="N38" s="55"/>
      <c r="O38" s="71" t="s">
        <v>43</v>
      </c>
      <c r="P38" s="72">
        <v>1</v>
      </c>
      <c r="Q38" s="77">
        <v>12234</v>
      </c>
      <c r="R38" s="69">
        <f>Q38/30*365-14575.67</f>
        <v>134271.32999999999</v>
      </c>
      <c r="S38" s="7">
        <v>14575.67</v>
      </c>
      <c r="U38" s="70">
        <f t="shared" si="3"/>
        <v>148847</v>
      </c>
    </row>
    <row r="39" spans="2:21" x14ac:dyDescent="0.2">
      <c r="B39" s="41"/>
      <c r="C39" s="42"/>
      <c r="D39" s="43"/>
      <c r="E39" s="43"/>
      <c r="F39" s="44"/>
      <c r="G39" s="53"/>
      <c r="H39" s="43"/>
      <c r="I39" s="54"/>
      <c r="J39" s="43"/>
      <c r="K39" s="43"/>
      <c r="L39" s="43"/>
      <c r="M39" s="54"/>
      <c r="N39" s="55"/>
      <c r="O39" s="68" t="s">
        <v>44</v>
      </c>
      <c r="P39" s="61">
        <v>2</v>
      </c>
      <c r="Q39" s="58">
        <v>7531</v>
      </c>
      <c r="R39" s="69">
        <f>Q39/30*365*P39</f>
        <v>183254.33333333334</v>
      </c>
      <c r="U39" s="70">
        <f t="shared" si="3"/>
        <v>183254.33333333334</v>
      </c>
    </row>
    <row r="40" spans="2:21" x14ac:dyDescent="0.2">
      <c r="B40" s="41"/>
      <c r="C40" s="42"/>
      <c r="D40" s="43"/>
      <c r="E40" s="43"/>
      <c r="F40" s="44"/>
      <c r="G40" s="53"/>
      <c r="H40" s="43"/>
      <c r="I40" s="54"/>
      <c r="J40" s="43"/>
      <c r="K40" s="43"/>
      <c r="L40" s="43"/>
      <c r="M40" s="54"/>
      <c r="N40" s="55"/>
      <c r="O40" s="68" t="s">
        <v>45</v>
      </c>
      <c r="P40" s="61">
        <v>1</v>
      </c>
      <c r="Q40" s="58">
        <v>6083</v>
      </c>
      <c r="R40" s="69">
        <f>Q40/30*365*P40</f>
        <v>74009.833333333343</v>
      </c>
      <c r="U40" s="70">
        <f t="shared" si="3"/>
        <v>74009.833333333343</v>
      </c>
    </row>
    <row r="41" spans="2:21" x14ac:dyDescent="0.2">
      <c r="B41" s="41"/>
      <c r="C41" s="42"/>
      <c r="D41" s="43"/>
      <c r="E41" s="43"/>
      <c r="F41" s="44"/>
      <c r="G41" s="53"/>
      <c r="H41" s="43"/>
      <c r="I41" s="54"/>
      <c r="J41" s="43"/>
      <c r="K41" s="43"/>
      <c r="L41" s="43"/>
      <c r="M41" s="54"/>
      <c r="N41" s="55"/>
      <c r="O41" s="68" t="s">
        <v>46</v>
      </c>
      <c r="P41" s="61">
        <v>1</v>
      </c>
      <c r="Q41" s="58">
        <v>5214</v>
      </c>
      <c r="R41" s="69">
        <f>Q41/30*365</f>
        <v>63437.000000000007</v>
      </c>
      <c r="U41" s="70">
        <f t="shared" si="3"/>
        <v>63437.000000000007</v>
      </c>
    </row>
    <row r="42" spans="2:21" x14ac:dyDescent="0.2">
      <c r="B42" s="41"/>
      <c r="C42" s="42"/>
      <c r="D42" s="43"/>
      <c r="E42" s="43"/>
      <c r="F42" s="44"/>
      <c r="G42" s="53"/>
      <c r="H42" s="43"/>
      <c r="I42" s="54"/>
      <c r="J42" s="43"/>
      <c r="K42" s="43"/>
      <c r="L42" s="43"/>
      <c r="M42" s="54"/>
      <c r="N42" s="55"/>
      <c r="O42" s="68" t="s">
        <v>47</v>
      </c>
      <c r="P42" s="61">
        <v>1</v>
      </c>
      <c r="Q42" s="58">
        <v>5109</v>
      </c>
      <c r="R42" s="69">
        <f>Q42/30*365*P42</f>
        <v>62159.500000000007</v>
      </c>
      <c r="U42" s="70">
        <f t="shared" si="3"/>
        <v>62159.500000000007</v>
      </c>
    </row>
    <row r="43" spans="2:21" x14ac:dyDescent="0.2">
      <c r="B43" s="41"/>
      <c r="C43" s="42"/>
      <c r="D43" s="43"/>
      <c r="E43" s="43"/>
      <c r="F43" s="44"/>
      <c r="G43" s="53"/>
      <c r="H43" s="43"/>
      <c r="I43" s="54"/>
      <c r="J43" s="43"/>
      <c r="K43" s="43"/>
      <c r="L43" s="43"/>
      <c r="M43" s="54"/>
      <c r="N43" s="55"/>
      <c r="O43" s="68" t="s">
        <v>48</v>
      </c>
      <c r="P43" s="61">
        <v>1</v>
      </c>
      <c r="Q43" s="58">
        <v>7208</v>
      </c>
      <c r="R43" s="69">
        <f t="shared" si="2"/>
        <v>87697.333333333343</v>
      </c>
      <c r="U43" s="70">
        <f t="shared" si="3"/>
        <v>87697.333333333343</v>
      </c>
    </row>
    <row r="44" spans="2:21" x14ac:dyDescent="0.2">
      <c r="B44" s="41"/>
      <c r="C44" s="42"/>
      <c r="D44" s="43"/>
      <c r="E44" s="43"/>
      <c r="F44" s="44"/>
      <c r="G44" s="53"/>
      <c r="H44" s="43"/>
      <c r="I44" s="54"/>
      <c r="J44" s="43"/>
      <c r="K44" s="43"/>
      <c r="L44" s="43"/>
      <c r="M44" s="54"/>
      <c r="N44" s="55"/>
      <c r="O44" s="68" t="s">
        <v>49</v>
      </c>
      <c r="P44" s="61">
        <v>1</v>
      </c>
      <c r="Q44" s="58">
        <v>5214</v>
      </c>
      <c r="R44" s="69">
        <f t="shared" si="2"/>
        <v>63437.000000000007</v>
      </c>
      <c r="U44" s="70">
        <f t="shared" si="3"/>
        <v>63437.000000000007</v>
      </c>
    </row>
    <row r="45" spans="2:21" x14ac:dyDescent="0.2">
      <c r="B45" s="41"/>
      <c r="C45" s="42"/>
      <c r="D45" s="43"/>
      <c r="E45" s="43"/>
      <c r="F45" s="44"/>
      <c r="G45" s="53"/>
      <c r="H45" s="43"/>
      <c r="I45" s="54"/>
      <c r="J45" s="43"/>
      <c r="K45" s="43"/>
      <c r="L45" s="43"/>
      <c r="M45" s="54"/>
      <c r="N45" s="55"/>
      <c r="O45" s="68" t="s">
        <v>50</v>
      </c>
      <c r="P45" s="61">
        <v>1</v>
      </c>
      <c r="Q45" s="58">
        <v>8829</v>
      </c>
      <c r="R45" s="69">
        <f t="shared" si="2"/>
        <v>107419.5</v>
      </c>
      <c r="U45" s="70">
        <f t="shared" si="3"/>
        <v>107419.5</v>
      </c>
    </row>
    <row r="46" spans="2:21" x14ac:dyDescent="0.2">
      <c r="B46" s="41"/>
      <c r="C46" s="42"/>
      <c r="D46" s="43"/>
      <c r="E46" s="43"/>
      <c r="F46" s="44"/>
      <c r="G46" s="53"/>
      <c r="H46" s="43"/>
      <c r="I46" s="54"/>
      <c r="J46" s="43"/>
      <c r="K46" s="43"/>
      <c r="L46" s="43"/>
      <c r="M46" s="54"/>
      <c r="N46" s="55"/>
      <c r="O46" s="78" t="s">
        <v>51</v>
      </c>
      <c r="P46" s="79">
        <v>1</v>
      </c>
      <c r="Q46" s="80">
        <v>8475</v>
      </c>
      <c r="R46" s="69">
        <f>Q46/30*365-103112.5</f>
        <v>0</v>
      </c>
      <c r="S46" s="7">
        <v>103112.5</v>
      </c>
      <c r="U46" s="70">
        <f t="shared" si="3"/>
        <v>103112.5</v>
      </c>
    </row>
    <row r="47" spans="2:21" x14ac:dyDescent="0.2">
      <c r="B47" s="41"/>
      <c r="C47" s="42"/>
      <c r="D47" s="43"/>
      <c r="E47" s="43"/>
      <c r="F47" s="44"/>
      <c r="G47" s="53"/>
      <c r="H47" s="43"/>
      <c r="I47" s="54"/>
      <c r="J47" s="43"/>
      <c r="K47" s="43"/>
      <c r="L47" s="43"/>
      <c r="M47" s="54"/>
      <c r="N47" s="55"/>
      <c r="O47" s="68" t="s">
        <v>52</v>
      </c>
      <c r="P47" s="61">
        <v>2</v>
      </c>
      <c r="Q47" s="58">
        <v>3128</v>
      </c>
      <c r="R47" s="69">
        <f>Q47/30*365*P47</f>
        <v>76114.666666666672</v>
      </c>
      <c r="U47" s="70">
        <f t="shared" si="3"/>
        <v>76114.666666666672</v>
      </c>
    </row>
    <row r="48" spans="2:21" x14ac:dyDescent="0.2">
      <c r="B48" s="41"/>
      <c r="C48" s="42"/>
      <c r="D48" s="43"/>
      <c r="E48" s="43"/>
      <c r="F48" s="44"/>
      <c r="G48" s="53"/>
      <c r="H48" s="43"/>
      <c r="I48" s="54"/>
      <c r="J48" s="43"/>
      <c r="K48" s="43"/>
      <c r="L48" s="43"/>
      <c r="M48" s="54"/>
      <c r="N48" s="55"/>
      <c r="O48" s="68" t="s">
        <v>53</v>
      </c>
      <c r="P48" s="61">
        <v>1</v>
      </c>
      <c r="Q48" s="58">
        <v>2550</v>
      </c>
      <c r="R48" s="69">
        <f t="shared" si="2"/>
        <v>31025</v>
      </c>
      <c r="U48" s="70">
        <f t="shared" si="3"/>
        <v>31025</v>
      </c>
    </row>
    <row r="49" spans="2:22" x14ac:dyDescent="0.2">
      <c r="B49" s="41"/>
      <c r="C49" s="42"/>
      <c r="D49" s="43"/>
      <c r="E49" s="43"/>
      <c r="F49" s="44"/>
      <c r="G49" s="53"/>
      <c r="H49" s="43"/>
      <c r="I49" s="54"/>
      <c r="J49" s="43"/>
      <c r="K49" s="43"/>
      <c r="L49" s="43"/>
      <c r="M49" s="54"/>
      <c r="N49" s="55"/>
      <c r="O49" s="68" t="s">
        <v>54</v>
      </c>
      <c r="P49" s="61">
        <v>1</v>
      </c>
      <c r="Q49" s="58">
        <v>4403</v>
      </c>
      <c r="R49" s="69">
        <f t="shared" si="2"/>
        <v>53569.833333333336</v>
      </c>
      <c r="U49" s="70">
        <f t="shared" si="3"/>
        <v>53569.833333333336</v>
      </c>
    </row>
    <row r="50" spans="2:22" ht="12.75" customHeight="1" x14ac:dyDescent="0.2">
      <c r="B50" s="41"/>
      <c r="C50" s="42"/>
      <c r="D50" s="43"/>
      <c r="E50" s="43"/>
      <c r="F50" s="44"/>
      <c r="G50" s="53"/>
      <c r="H50" s="43"/>
      <c r="I50" s="54"/>
      <c r="J50" s="43"/>
      <c r="K50" s="43"/>
      <c r="L50" s="43"/>
      <c r="M50" s="54"/>
      <c r="N50" s="55"/>
      <c r="O50" s="71" t="s">
        <v>55</v>
      </c>
      <c r="P50" s="72">
        <v>1</v>
      </c>
      <c r="Q50" s="73">
        <v>10595</v>
      </c>
      <c r="R50" s="81">
        <f>Q50/30*365-20075</f>
        <v>108830.83333333334</v>
      </c>
      <c r="S50" s="7">
        <v>20075</v>
      </c>
      <c r="U50" s="70">
        <f t="shared" si="3"/>
        <v>128905.83333333334</v>
      </c>
    </row>
    <row r="51" spans="2:22" x14ac:dyDescent="0.2">
      <c r="B51" s="41"/>
      <c r="C51" s="42"/>
      <c r="D51" s="43"/>
      <c r="E51" s="43"/>
      <c r="F51" s="44"/>
      <c r="G51" s="53"/>
      <c r="H51" s="43"/>
      <c r="I51" s="54"/>
      <c r="J51" s="43"/>
      <c r="K51" s="43"/>
      <c r="L51" s="43"/>
      <c r="M51" s="54"/>
      <c r="N51" s="55"/>
      <c r="O51" s="71" t="s">
        <v>56</v>
      </c>
      <c r="P51" s="72">
        <v>1</v>
      </c>
      <c r="Q51" s="73">
        <v>10595</v>
      </c>
      <c r="R51" s="81">
        <f>Q51/30*365-20075</f>
        <v>108830.83333333334</v>
      </c>
      <c r="S51" s="7">
        <v>20075</v>
      </c>
      <c r="U51" s="70">
        <f>+R51+S51-T51</f>
        <v>128905.83333333334</v>
      </c>
    </row>
    <row r="52" spans="2:22" x14ac:dyDescent="0.2">
      <c r="B52" s="41"/>
      <c r="C52" s="42"/>
      <c r="D52" s="43"/>
      <c r="E52" s="43"/>
      <c r="F52" s="44"/>
      <c r="G52" s="53"/>
      <c r="H52" s="43"/>
      <c r="I52" s="54"/>
      <c r="J52" s="43"/>
      <c r="K52" s="43"/>
      <c r="L52" s="43"/>
      <c r="M52" s="54"/>
      <c r="N52" s="55"/>
      <c r="O52" s="68" t="s">
        <v>57</v>
      </c>
      <c r="P52" s="61">
        <v>1</v>
      </c>
      <c r="Q52" s="58">
        <v>13106</v>
      </c>
      <c r="R52" s="69">
        <f>Q52/30*365*P52</f>
        <v>159456.33333333334</v>
      </c>
      <c r="U52" s="70">
        <f>+R52+S52-T52</f>
        <v>159456.33333333334</v>
      </c>
    </row>
    <row r="53" spans="2:22" x14ac:dyDescent="0.2">
      <c r="B53" s="41"/>
      <c r="C53" s="42"/>
      <c r="D53" s="43"/>
      <c r="E53" s="43"/>
      <c r="F53" s="44"/>
      <c r="G53" s="53"/>
      <c r="H53" s="43"/>
      <c r="I53" s="54"/>
      <c r="J53" s="43"/>
      <c r="K53" s="43"/>
      <c r="L53" s="43"/>
      <c r="M53" s="54"/>
      <c r="N53" s="55"/>
      <c r="O53" s="68" t="s">
        <v>58</v>
      </c>
      <c r="P53" s="61">
        <v>1</v>
      </c>
      <c r="Q53" s="58">
        <v>7945</v>
      </c>
      <c r="R53" s="69">
        <f t="shared" si="2"/>
        <v>96664.166666666657</v>
      </c>
      <c r="U53" s="70">
        <f t="shared" si="3"/>
        <v>96664.166666666657</v>
      </c>
    </row>
    <row r="54" spans="2:22" x14ac:dyDescent="0.2">
      <c r="B54" s="41"/>
      <c r="C54" s="42"/>
      <c r="D54" s="43"/>
      <c r="E54" s="43"/>
      <c r="F54" s="44"/>
      <c r="G54" s="53"/>
      <c r="H54" s="43"/>
      <c r="I54" s="54"/>
      <c r="J54" s="43"/>
      <c r="K54" s="43"/>
      <c r="L54" s="43"/>
      <c r="M54" s="54"/>
      <c r="N54" s="55"/>
      <c r="O54" s="68" t="s">
        <v>59</v>
      </c>
      <c r="P54" s="61">
        <v>1</v>
      </c>
      <c r="Q54" s="58">
        <v>4867</v>
      </c>
      <c r="R54" s="69">
        <f t="shared" si="2"/>
        <v>59215.166666666664</v>
      </c>
      <c r="U54" s="70">
        <f t="shared" si="3"/>
        <v>59215.166666666664</v>
      </c>
    </row>
    <row r="55" spans="2:22" x14ac:dyDescent="0.2">
      <c r="B55" s="41"/>
      <c r="C55" s="42"/>
      <c r="D55" s="43"/>
      <c r="E55" s="43"/>
      <c r="F55" s="44"/>
      <c r="G55" s="53"/>
      <c r="H55" s="43"/>
      <c r="I55" s="54"/>
      <c r="J55" s="43"/>
      <c r="K55" s="43"/>
      <c r="L55" s="43"/>
      <c r="M55" s="54"/>
      <c r="N55" s="55"/>
      <c r="O55" s="68" t="s">
        <v>60</v>
      </c>
      <c r="P55" s="61">
        <v>2</v>
      </c>
      <c r="Q55" s="58">
        <v>5214</v>
      </c>
      <c r="R55" s="69">
        <f>Q55/30*365*P55</f>
        <v>126874.00000000001</v>
      </c>
      <c r="U55" s="70">
        <f t="shared" si="3"/>
        <v>126874.00000000001</v>
      </c>
    </row>
    <row r="56" spans="2:22" x14ac:dyDescent="0.2">
      <c r="B56" s="41"/>
      <c r="C56" s="42"/>
      <c r="D56" s="43"/>
      <c r="E56" s="43"/>
      <c r="F56" s="44"/>
      <c r="G56" s="53"/>
      <c r="H56" s="43"/>
      <c r="I56" s="54"/>
      <c r="J56" s="43"/>
      <c r="K56" s="43"/>
      <c r="L56" s="43"/>
      <c r="M56" s="54"/>
      <c r="N56" s="55"/>
      <c r="O56" s="68" t="s">
        <v>61</v>
      </c>
      <c r="P56" s="61">
        <v>1</v>
      </c>
      <c r="Q56" s="58">
        <v>5624</v>
      </c>
      <c r="R56" s="69">
        <f>Q56/30*365*P56</f>
        <v>68425.333333333328</v>
      </c>
      <c r="U56" s="70">
        <f t="shared" si="3"/>
        <v>68425.333333333328</v>
      </c>
    </row>
    <row r="57" spans="2:22" x14ac:dyDescent="0.2">
      <c r="B57" s="41"/>
      <c r="C57" s="42"/>
      <c r="D57" s="43"/>
      <c r="E57" s="43"/>
      <c r="F57" s="44"/>
      <c r="G57" s="53"/>
      <c r="H57" s="43"/>
      <c r="I57" s="54"/>
      <c r="J57" s="43"/>
      <c r="K57" s="43"/>
      <c r="L57" s="43"/>
      <c r="M57" s="54"/>
      <c r="N57" s="55"/>
      <c r="O57" s="68" t="s">
        <v>62</v>
      </c>
      <c r="P57" s="61">
        <v>1</v>
      </c>
      <c r="Q57" s="58">
        <v>5297</v>
      </c>
      <c r="R57" s="69">
        <f>Q57/30*365*P57</f>
        <v>64446.833333333328</v>
      </c>
      <c r="U57" s="70">
        <f t="shared" si="3"/>
        <v>64446.833333333328</v>
      </c>
    </row>
    <row r="58" spans="2:22" x14ac:dyDescent="0.2">
      <c r="B58" s="41"/>
      <c r="C58" s="42"/>
      <c r="D58" s="43"/>
      <c r="E58" s="43"/>
      <c r="F58" s="44"/>
      <c r="G58" s="53"/>
      <c r="H58" s="43"/>
      <c r="I58" s="54"/>
      <c r="J58" s="43"/>
      <c r="K58" s="43"/>
      <c r="L58" s="43"/>
      <c r="M58" s="54"/>
      <c r="N58" s="55"/>
      <c r="O58" s="68" t="s">
        <v>63</v>
      </c>
      <c r="P58" s="61">
        <v>1</v>
      </c>
      <c r="Q58" s="58">
        <v>11036</v>
      </c>
      <c r="R58" s="69">
        <f t="shared" ref="R58" si="4">Q58/30*365*P58</f>
        <v>134271.33333333334</v>
      </c>
      <c r="U58" s="70">
        <f t="shared" si="3"/>
        <v>134271.33333333334</v>
      </c>
    </row>
    <row r="59" spans="2:22" x14ac:dyDescent="0.2">
      <c r="B59" s="41"/>
      <c r="C59" s="42"/>
      <c r="D59" s="43"/>
      <c r="E59" s="43"/>
      <c r="F59" s="44"/>
      <c r="G59" s="53"/>
      <c r="H59" s="43"/>
      <c r="I59" s="54"/>
      <c r="J59" s="43"/>
      <c r="K59" s="43"/>
      <c r="L59" s="43"/>
      <c r="M59" s="54"/>
      <c r="N59" s="55"/>
      <c r="O59" s="68"/>
      <c r="P59" s="61"/>
      <c r="Q59" s="62">
        <f>SUM(Q26+(Q28*P28)+Q29+Q31+Q32+Q34+Q35+Q36+Q37+(Q39*P39)+(Q40*P40)+Q41+(Q42*P42)+Q43+Q44++(Q47*P47)+Q48+Q51+Q52+Q53+Q54+(Q55*P55))+(Q33*P33)+Q45+Q50+Q30+Q56+Q57+Q58+Q38+Q49+Q27+Q46</f>
        <v>343901</v>
      </c>
      <c r="R59" s="63">
        <f>SUM(R26:R58)</f>
        <v>4026290.663333334</v>
      </c>
      <c r="U59" s="63">
        <f>SUM(U26:U58)</f>
        <v>4184128.833333334</v>
      </c>
      <c r="V59" s="82"/>
    </row>
    <row r="60" spans="2:22" ht="9" customHeight="1" x14ac:dyDescent="0.2">
      <c r="B60" s="41"/>
      <c r="C60" s="42"/>
      <c r="D60" s="43"/>
      <c r="E60" s="43"/>
      <c r="F60" s="44"/>
      <c r="G60" s="53"/>
      <c r="H60" s="43"/>
      <c r="I60" s="54"/>
      <c r="J60" s="43"/>
      <c r="K60" s="43"/>
      <c r="L60" s="43"/>
      <c r="M60" s="54"/>
      <c r="N60" s="55"/>
      <c r="O60" s="68"/>
      <c r="P60" s="61"/>
      <c r="Q60" s="62"/>
      <c r="R60" s="66"/>
      <c r="U60" s="67"/>
    </row>
    <row r="61" spans="2:22" x14ac:dyDescent="0.2">
      <c r="B61" s="41">
        <v>8</v>
      </c>
      <c r="C61" s="42">
        <v>2</v>
      </c>
      <c r="D61" s="43">
        <v>1</v>
      </c>
      <c r="E61" s="43">
        <v>0</v>
      </c>
      <c r="F61" s="44">
        <v>0</v>
      </c>
      <c r="G61" s="53">
        <v>1001</v>
      </c>
      <c r="H61" s="43">
        <v>501</v>
      </c>
      <c r="I61" s="54" t="s">
        <v>17</v>
      </c>
      <c r="J61" s="43">
        <v>1000</v>
      </c>
      <c r="K61" s="43">
        <v>1300</v>
      </c>
      <c r="L61" s="43">
        <v>1331</v>
      </c>
      <c r="M61" s="54" t="s">
        <v>18</v>
      </c>
      <c r="N61" s="55" t="s">
        <v>18</v>
      </c>
      <c r="O61" s="83" t="s">
        <v>64</v>
      </c>
      <c r="P61" s="61"/>
      <c r="Q61" s="62">
        <v>8466</v>
      </c>
      <c r="R61" s="63">
        <f>Q61/30*365</f>
        <v>103003</v>
      </c>
      <c r="U61" s="64">
        <f>+R61+S61-T61</f>
        <v>103003</v>
      </c>
    </row>
    <row r="62" spans="2:22" ht="7.5" customHeight="1" x14ac:dyDescent="0.2">
      <c r="B62" s="41"/>
      <c r="C62" s="42"/>
      <c r="D62" s="43"/>
      <c r="E62" s="43"/>
      <c r="F62" s="44"/>
      <c r="G62" s="53"/>
      <c r="H62" s="43"/>
      <c r="I62" s="54"/>
      <c r="J62" s="43"/>
      <c r="K62" s="43"/>
      <c r="L62" s="43"/>
      <c r="M62" s="54"/>
      <c r="N62" s="55"/>
      <c r="O62" s="68"/>
      <c r="P62" s="61"/>
      <c r="Q62" s="62"/>
      <c r="R62" s="66"/>
      <c r="U62" s="67"/>
    </row>
    <row r="63" spans="2:22" ht="15.75" customHeight="1" x14ac:dyDescent="0.2">
      <c r="B63" s="41">
        <v>8</v>
      </c>
      <c r="C63" s="42">
        <v>2</v>
      </c>
      <c r="D63" s="43">
        <v>1</v>
      </c>
      <c r="E63" s="43">
        <v>0</v>
      </c>
      <c r="F63" s="44">
        <v>0</v>
      </c>
      <c r="G63" s="53">
        <v>1001</v>
      </c>
      <c r="H63" s="43">
        <v>501</v>
      </c>
      <c r="I63" s="54" t="s">
        <v>17</v>
      </c>
      <c r="J63" s="43">
        <v>1000</v>
      </c>
      <c r="K63" s="43">
        <v>1300</v>
      </c>
      <c r="L63" s="43">
        <v>1342</v>
      </c>
      <c r="M63" s="54" t="s">
        <v>18</v>
      </c>
      <c r="N63" s="55" t="s">
        <v>18</v>
      </c>
      <c r="O63" s="84" t="s">
        <v>65</v>
      </c>
      <c r="P63" s="61"/>
      <c r="Q63" s="62">
        <v>15386</v>
      </c>
      <c r="R63" s="63">
        <f>Q63/30*306</f>
        <v>156937.20000000001</v>
      </c>
      <c r="U63" s="64">
        <f>+R63+S63-T63</f>
        <v>156937.20000000001</v>
      </c>
    </row>
    <row r="64" spans="2:22" ht="15.75" customHeight="1" x14ac:dyDescent="0.2">
      <c r="B64" s="41"/>
      <c r="C64" s="42"/>
      <c r="D64" s="43"/>
      <c r="E64" s="43"/>
      <c r="F64" s="44"/>
      <c r="G64" s="53"/>
      <c r="H64" s="43"/>
      <c r="I64" s="54"/>
      <c r="J64" s="43"/>
      <c r="K64" s="43"/>
      <c r="L64" s="43"/>
      <c r="M64" s="54"/>
      <c r="N64" s="55"/>
      <c r="O64" s="68"/>
      <c r="P64" s="61"/>
      <c r="Q64" s="62"/>
      <c r="R64" s="66"/>
      <c r="U64" s="67"/>
    </row>
    <row r="65" spans="2:21" x14ac:dyDescent="0.2">
      <c r="B65" s="41">
        <v>8</v>
      </c>
      <c r="C65" s="42">
        <v>2</v>
      </c>
      <c r="D65" s="43">
        <v>1</v>
      </c>
      <c r="E65" s="43">
        <v>0</v>
      </c>
      <c r="F65" s="44">
        <v>0</v>
      </c>
      <c r="G65" s="53">
        <v>1001</v>
      </c>
      <c r="H65" s="43">
        <v>501</v>
      </c>
      <c r="I65" s="54" t="s">
        <v>17</v>
      </c>
      <c r="J65" s="43">
        <v>1000</v>
      </c>
      <c r="K65" s="43">
        <v>1200</v>
      </c>
      <c r="L65" s="43">
        <v>1221</v>
      </c>
      <c r="M65" s="54" t="s">
        <v>18</v>
      </c>
      <c r="N65" s="55" t="s">
        <v>18</v>
      </c>
      <c r="O65" s="56" t="s">
        <v>66</v>
      </c>
      <c r="P65" s="61"/>
      <c r="Q65" s="58"/>
      <c r="R65" s="66"/>
      <c r="U65" s="67"/>
    </row>
    <row r="66" spans="2:21" x14ac:dyDescent="0.2">
      <c r="B66" s="41"/>
      <c r="C66" s="42"/>
      <c r="D66" s="43"/>
      <c r="E66" s="43"/>
      <c r="F66" s="44"/>
      <c r="G66" s="53"/>
      <c r="H66" s="43"/>
      <c r="I66" s="54"/>
      <c r="J66" s="43"/>
      <c r="K66" s="43"/>
      <c r="L66" s="43"/>
      <c r="M66" s="54"/>
      <c r="N66" s="55"/>
      <c r="O66" s="68" t="s">
        <v>67</v>
      </c>
      <c r="P66" s="61"/>
      <c r="Q66" s="85">
        <v>128192</v>
      </c>
      <c r="R66" s="63">
        <f>Q66/30*365+267873.5</f>
        <v>1827542.8333333333</v>
      </c>
      <c r="T66" s="7">
        <v>267873.5</v>
      </c>
      <c r="U66" s="64">
        <f>+R66+S66-T66</f>
        <v>1559669.3333333333</v>
      </c>
    </row>
    <row r="67" spans="2:21" ht="6" customHeight="1" x14ac:dyDescent="0.2">
      <c r="B67" s="41"/>
      <c r="C67" s="42"/>
      <c r="D67" s="43"/>
      <c r="E67" s="43"/>
      <c r="F67" s="44"/>
      <c r="G67" s="53"/>
      <c r="H67" s="43"/>
      <c r="I67" s="54"/>
      <c r="J67" s="43"/>
      <c r="K67" s="43"/>
      <c r="L67" s="43"/>
      <c r="M67" s="54"/>
      <c r="N67" s="55"/>
      <c r="O67" s="68"/>
      <c r="P67" s="61"/>
      <c r="Q67" s="58"/>
      <c r="R67" s="66"/>
      <c r="U67" s="67"/>
    </row>
    <row r="68" spans="2:21" x14ac:dyDescent="0.2">
      <c r="B68" s="41">
        <v>8</v>
      </c>
      <c r="C68" s="42">
        <v>2</v>
      </c>
      <c r="D68" s="43">
        <v>1</v>
      </c>
      <c r="E68" s="43">
        <v>0</v>
      </c>
      <c r="F68" s="44">
        <v>0</v>
      </c>
      <c r="G68" s="53">
        <v>1001</v>
      </c>
      <c r="H68" s="43">
        <v>501</v>
      </c>
      <c r="I68" s="54" t="s">
        <v>17</v>
      </c>
      <c r="J68" s="43">
        <v>1000</v>
      </c>
      <c r="K68" s="43">
        <v>1500</v>
      </c>
      <c r="L68" s="43">
        <v>1592</v>
      </c>
      <c r="M68" s="54" t="s">
        <v>18</v>
      </c>
      <c r="N68" s="55" t="s">
        <v>18</v>
      </c>
      <c r="O68" s="56" t="s">
        <v>68</v>
      </c>
      <c r="P68" s="61"/>
      <c r="Q68" s="62"/>
      <c r="R68" s="66"/>
      <c r="U68" s="67"/>
    </row>
    <row r="69" spans="2:21" x14ac:dyDescent="0.2">
      <c r="B69" s="41"/>
      <c r="C69" s="42"/>
      <c r="D69" s="43"/>
      <c r="E69" s="43"/>
      <c r="F69" s="44"/>
      <c r="G69" s="53"/>
      <c r="H69" s="43"/>
      <c r="I69" s="54"/>
      <c r="J69" s="43"/>
      <c r="K69" s="43"/>
      <c r="L69" s="43"/>
      <c r="M69" s="54"/>
      <c r="N69" s="55"/>
      <c r="O69" s="56" t="s">
        <v>69</v>
      </c>
      <c r="P69" s="61"/>
      <c r="Q69" s="62"/>
      <c r="R69" s="66"/>
      <c r="U69" s="67"/>
    </row>
    <row r="70" spans="2:21" x14ac:dyDescent="0.2">
      <c r="B70" s="41"/>
      <c r="C70" s="42"/>
      <c r="D70" s="43"/>
      <c r="E70" s="43"/>
      <c r="F70" s="44"/>
      <c r="G70" s="53"/>
      <c r="H70" s="43"/>
      <c r="I70" s="54"/>
      <c r="J70" s="43"/>
      <c r="K70" s="43"/>
      <c r="L70" s="43"/>
      <c r="M70" s="54"/>
      <c r="N70" s="55"/>
      <c r="O70" s="68" t="s">
        <v>20</v>
      </c>
      <c r="P70" s="61">
        <v>1</v>
      </c>
      <c r="Q70" s="62">
        <v>24056</v>
      </c>
      <c r="R70" s="63">
        <f>Q70/30*365</f>
        <v>292681.33333333331</v>
      </c>
      <c r="U70" s="64">
        <f>+R70+S70-T70</f>
        <v>292681.33333333331</v>
      </c>
    </row>
    <row r="71" spans="2:21" ht="9.75" customHeight="1" x14ac:dyDescent="0.2">
      <c r="B71" s="41"/>
      <c r="C71" s="42"/>
      <c r="D71" s="43"/>
      <c r="E71" s="43"/>
      <c r="F71" s="44"/>
      <c r="G71" s="53"/>
      <c r="H71" s="43"/>
      <c r="I71" s="54"/>
      <c r="J71" s="43"/>
      <c r="K71" s="43"/>
      <c r="L71" s="43"/>
      <c r="M71" s="54"/>
      <c r="N71" s="55"/>
      <c r="O71" s="68"/>
      <c r="P71" s="61"/>
      <c r="Q71" s="62"/>
      <c r="R71" s="63"/>
      <c r="U71" s="64"/>
    </row>
    <row r="72" spans="2:21" x14ac:dyDescent="0.2">
      <c r="B72" s="41">
        <v>8</v>
      </c>
      <c r="C72" s="42">
        <v>2</v>
      </c>
      <c r="D72" s="43">
        <v>1</v>
      </c>
      <c r="E72" s="43">
        <v>0</v>
      </c>
      <c r="F72" s="44">
        <v>0</v>
      </c>
      <c r="G72" s="53">
        <v>1001</v>
      </c>
      <c r="H72" s="43">
        <v>501</v>
      </c>
      <c r="I72" s="54" t="s">
        <v>17</v>
      </c>
      <c r="J72" s="43">
        <v>1000</v>
      </c>
      <c r="K72" s="43">
        <v>1500</v>
      </c>
      <c r="L72" s="43">
        <v>1511</v>
      </c>
      <c r="M72" s="54" t="s">
        <v>18</v>
      </c>
      <c r="N72" s="55" t="s">
        <v>18</v>
      </c>
      <c r="O72" s="56" t="s">
        <v>70</v>
      </c>
      <c r="P72" s="61"/>
      <c r="Q72" s="62"/>
      <c r="R72" s="66"/>
      <c r="U72" s="67"/>
    </row>
    <row r="73" spans="2:21" x14ac:dyDescent="0.2">
      <c r="B73" s="41"/>
      <c r="C73" s="42"/>
      <c r="D73" s="43"/>
      <c r="E73" s="43"/>
      <c r="F73" s="44"/>
      <c r="G73" s="53"/>
      <c r="H73" s="43"/>
      <c r="I73" s="54"/>
      <c r="J73" s="43"/>
      <c r="K73" s="43"/>
      <c r="L73" s="43"/>
      <c r="M73" s="54"/>
      <c r="N73" s="55"/>
      <c r="O73" s="68" t="s">
        <v>20</v>
      </c>
      <c r="P73" s="61">
        <v>1</v>
      </c>
      <c r="Q73" s="62">
        <v>5873</v>
      </c>
      <c r="R73" s="63">
        <f>Q73/30*365</f>
        <v>71454.833333333343</v>
      </c>
      <c r="U73" s="64">
        <f>+R73+S73-T73</f>
        <v>71454.833333333343</v>
      </c>
    </row>
    <row r="74" spans="2:21" ht="8.25" customHeight="1" x14ac:dyDescent="0.2">
      <c r="B74" s="41"/>
      <c r="C74" s="42"/>
      <c r="D74" s="43"/>
      <c r="E74" s="43"/>
      <c r="F74" s="44"/>
      <c r="G74" s="53"/>
      <c r="H74" s="43"/>
      <c r="I74" s="54"/>
      <c r="J74" s="43"/>
      <c r="K74" s="43"/>
      <c r="L74" s="43"/>
      <c r="M74" s="54"/>
      <c r="N74" s="55"/>
      <c r="O74" s="68" t="s">
        <v>1</v>
      </c>
      <c r="P74" s="61"/>
      <c r="Q74" s="58"/>
      <c r="R74" s="66"/>
      <c r="U74" s="67"/>
    </row>
    <row r="75" spans="2:21" x14ac:dyDescent="0.2">
      <c r="B75" s="41">
        <v>8</v>
      </c>
      <c r="C75" s="42">
        <v>2</v>
      </c>
      <c r="D75" s="43">
        <v>1</v>
      </c>
      <c r="E75" s="43">
        <v>0</v>
      </c>
      <c r="F75" s="44">
        <v>0</v>
      </c>
      <c r="G75" s="53">
        <v>1001</v>
      </c>
      <c r="H75" s="43">
        <v>501</v>
      </c>
      <c r="I75" s="54" t="s">
        <v>17</v>
      </c>
      <c r="J75" s="43">
        <v>1000</v>
      </c>
      <c r="K75" s="43">
        <v>1300</v>
      </c>
      <c r="L75" s="43">
        <v>1323</v>
      </c>
      <c r="M75" s="54" t="s">
        <v>18</v>
      </c>
      <c r="N75" s="55" t="s">
        <v>18</v>
      </c>
      <c r="O75" s="56" t="s">
        <v>71</v>
      </c>
      <c r="P75" s="61"/>
      <c r="Q75" s="58"/>
      <c r="R75" s="66"/>
      <c r="U75" s="67"/>
    </row>
    <row r="76" spans="2:21" x14ac:dyDescent="0.2">
      <c r="B76" s="41"/>
      <c r="C76" s="42"/>
      <c r="D76" s="43"/>
      <c r="E76" s="43"/>
      <c r="F76" s="44"/>
      <c r="G76" s="53"/>
      <c r="H76" s="43"/>
      <c r="I76" s="54"/>
      <c r="J76" s="43"/>
      <c r="K76" s="43"/>
      <c r="L76" s="43"/>
      <c r="M76" s="54"/>
      <c r="N76" s="55"/>
      <c r="O76" s="68" t="s">
        <v>20</v>
      </c>
      <c r="P76" s="61">
        <v>1</v>
      </c>
      <c r="Q76" s="58"/>
      <c r="R76" s="69">
        <f>(Q13+Q70)/30*31</f>
        <v>73331.533333333326</v>
      </c>
      <c r="U76" s="70">
        <f>+R76+S76-T76</f>
        <v>73331.533333333326</v>
      </c>
    </row>
    <row r="77" spans="2:21" x14ac:dyDescent="0.2">
      <c r="B77" s="41"/>
      <c r="C77" s="42"/>
      <c r="D77" s="43"/>
      <c r="E77" s="43"/>
      <c r="F77" s="44"/>
      <c r="G77" s="53"/>
      <c r="H77" s="43"/>
      <c r="I77" s="54"/>
      <c r="J77" s="43"/>
      <c r="K77" s="43"/>
      <c r="L77" s="43"/>
      <c r="M77" s="54"/>
      <c r="N77" s="55"/>
      <c r="O77" s="68" t="s">
        <v>72</v>
      </c>
      <c r="P77" s="61">
        <f>SUM(P16:P24)</f>
        <v>8</v>
      </c>
      <c r="Q77" s="58"/>
      <c r="R77" s="69">
        <f>(Q24/30)*31-2842.7</f>
        <v>159772.96666666667</v>
      </c>
      <c r="S77" s="7">
        <v>2842.7</v>
      </c>
      <c r="U77" s="70">
        <f>+R77+S77-T77</f>
        <v>162615.66666666669</v>
      </c>
    </row>
    <row r="78" spans="2:21" x14ac:dyDescent="0.2">
      <c r="B78" s="41"/>
      <c r="C78" s="42"/>
      <c r="D78" s="43"/>
      <c r="E78" s="43"/>
      <c r="F78" s="44"/>
      <c r="G78" s="53"/>
      <c r="H78" s="43"/>
      <c r="I78" s="54"/>
      <c r="J78" s="43"/>
      <c r="K78" s="43"/>
      <c r="L78" s="43"/>
      <c r="M78" s="54"/>
      <c r="N78" s="55"/>
      <c r="O78" s="68" t="s">
        <v>73</v>
      </c>
      <c r="P78" s="61">
        <f>SUM(P26:P59)</f>
        <v>39</v>
      </c>
      <c r="Q78" s="58"/>
      <c r="R78" s="86">
        <f>Q59/30*31-13405.44</f>
        <v>341958.9266666667</v>
      </c>
      <c r="S78" s="7">
        <v>13405.44</v>
      </c>
      <c r="U78" s="70">
        <f>+R78+S78-T78</f>
        <v>355364.3666666667</v>
      </c>
    </row>
    <row r="79" spans="2:21" x14ac:dyDescent="0.2">
      <c r="B79" s="41"/>
      <c r="C79" s="42"/>
      <c r="D79" s="43"/>
      <c r="E79" s="43"/>
      <c r="F79" s="44"/>
      <c r="G79" s="53"/>
      <c r="H79" s="43"/>
      <c r="I79" s="54"/>
      <c r="J79" s="43"/>
      <c r="K79" s="43"/>
      <c r="L79" s="43"/>
      <c r="M79" s="54"/>
      <c r="N79" s="55"/>
      <c r="O79" s="68" t="s">
        <v>67</v>
      </c>
      <c r="P79" s="61"/>
      <c r="Q79" s="58"/>
      <c r="R79" s="69">
        <f>Q66/30*31+22750.9</f>
        <v>155215.96666666665</v>
      </c>
      <c r="T79" s="7">
        <v>22750.9</v>
      </c>
      <c r="U79" s="70">
        <f>+R79+S79-T79</f>
        <v>132465.06666666665</v>
      </c>
    </row>
    <row r="80" spans="2:21" x14ac:dyDescent="0.2">
      <c r="B80" s="41"/>
      <c r="C80" s="42"/>
      <c r="D80" s="43"/>
      <c r="E80" s="43"/>
      <c r="F80" s="44"/>
      <c r="G80" s="53"/>
      <c r="H80" s="43"/>
      <c r="I80" s="54"/>
      <c r="J80" s="43"/>
      <c r="K80" s="43"/>
      <c r="L80" s="43"/>
      <c r="M80" s="54"/>
      <c r="N80" s="55"/>
      <c r="O80" s="68"/>
      <c r="P80" s="61"/>
      <c r="Q80" s="58"/>
      <c r="R80" s="63">
        <f>R76+R77+R78+R79+0.01</f>
        <v>730279.40333333344</v>
      </c>
      <c r="U80" s="63">
        <f>U76+U77+U78+U79</f>
        <v>723776.6333333333</v>
      </c>
    </row>
    <row r="81" spans="2:21" x14ac:dyDescent="0.2">
      <c r="B81" s="41">
        <v>8</v>
      </c>
      <c r="C81" s="42">
        <v>2</v>
      </c>
      <c r="D81" s="43">
        <v>1</v>
      </c>
      <c r="E81" s="43">
        <v>0</v>
      </c>
      <c r="F81" s="44">
        <v>0</v>
      </c>
      <c r="G81" s="53">
        <v>1001</v>
      </c>
      <c r="H81" s="43">
        <v>501</v>
      </c>
      <c r="I81" s="54" t="s">
        <v>17</v>
      </c>
      <c r="J81" s="43">
        <v>1000</v>
      </c>
      <c r="K81" s="43">
        <v>1300</v>
      </c>
      <c r="L81" s="43">
        <v>1321</v>
      </c>
      <c r="M81" s="54" t="s">
        <v>18</v>
      </c>
      <c r="N81" s="55" t="s">
        <v>18</v>
      </c>
      <c r="O81" s="56" t="s">
        <v>74</v>
      </c>
      <c r="P81" s="61"/>
      <c r="Q81" s="58"/>
      <c r="R81" s="66"/>
      <c r="U81" s="67"/>
    </row>
    <row r="82" spans="2:21" x14ac:dyDescent="0.2">
      <c r="B82" s="41"/>
      <c r="C82" s="42"/>
      <c r="D82" s="43"/>
      <c r="E82" s="43"/>
      <c r="F82" s="44"/>
      <c r="G82" s="53"/>
      <c r="H82" s="43"/>
      <c r="I82" s="54"/>
      <c r="J82" s="43"/>
      <c r="K82" s="43"/>
      <c r="L82" s="43"/>
      <c r="M82" s="54"/>
      <c r="N82" s="55"/>
      <c r="O82" s="68" t="s">
        <v>72</v>
      </c>
      <c r="P82" s="61">
        <f>P77</f>
        <v>8</v>
      </c>
      <c r="Q82" s="87"/>
      <c r="R82" s="69">
        <f>Q24/30*20*30%-550.2</f>
        <v>30923.8</v>
      </c>
      <c r="S82" s="7">
        <v>550.20000000000005</v>
      </c>
      <c r="U82" s="70">
        <f>+R82+S82-T82</f>
        <v>31474</v>
      </c>
    </row>
    <row r="83" spans="2:21" x14ac:dyDescent="0.2">
      <c r="B83" s="41"/>
      <c r="C83" s="42"/>
      <c r="D83" s="43"/>
      <c r="E83" s="43"/>
      <c r="F83" s="44"/>
      <c r="G83" s="53"/>
      <c r="H83" s="43"/>
      <c r="I83" s="54"/>
      <c r="J83" s="43"/>
      <c r="K83" s="43"/>
      <c r="L83" s="43"/>
      <c r="M83" s="54"/>
      <c r="N83" s="55"/>
      <c r="O83" s="68" t="s">
        <v>73</v>
      </c>
      <c r="P83" s="61">
        <f>P78</f>
        <v>39</v>
      </c>
      <c r="Q83" s="17"/>
      <c r="R83" s="69">
        <f>Q59/30*20*30%-2594.6</f>
        <v>66185.599999999991</v>
      </c>
      <c r="S83" s="7">
        <v>2594.6</v>
      </c>
      <c r="U83" s="70">
        <f>+R83+S83-T83</f>
        <v>68780.2</v>
      </c>
    </row>
    <row r="84" spans="2:21" ht="12" customHeight="1" x14ac:dyDescent="0.2">
      <c r="B84" s="41"/>
      <c r="C84" s="42"/>
      <c r="D84" s="43"/>
      <c r="E84" s="43"/>
      <c r="F84" s="44"/>
      <c r="G84" s="53"/>
      <c r="H84" s="43"/>
      <c r="I84" s="54"/>
      <c r="J84" s="43"/>
      <c r="K84" s="43"/>
      <c r="L84" s="43"/>
      <c r="M84" s="54"/>
      <c r="N84" s="55"/>
      <c r="O84" s="68" t="s">
        <v>75</v>
      </c>
      <c r="P84" s="61"/>
      <c r="Q84" s="17"/>
      <c r="R84" s="69">
        <f>Q66/30*20*30%+4403.4</f>
        <v>30041.799999999996</v>
      </c>
      <c r="T84" s="7">
        <v>4403.3999999999996</v>
      </c>
      <c r="U84" s="70">
        <f>+R84+S84-T84</f>
        <v>25638.399999999994</v>
      </c>
    </row>
    <row r="85" spans="2:21" ht="12" customHeight="1" thickBot="1" x14ac:dyDescent="0.25">
      <c r="B85" s="41"/>
      <c r="C85" s="42"/>
      <c r="D85" s="43"/>
      <c r="E85" s="43"/>
      <c r="F85" s="44"/>
      <c r="G85" s="53"/>
      <c r="H85" s="43"/>
      <c r="I85" s="54"/>
      <c r="J85" s="43"/>
      <c r="K85" s="43"/>
      <c r="L85" s="43"/>
      <c r="M85" s="54"/>
      <c r="N85" s="55"/>
      <c r="O85" s="68"/>
      <c r="P85" s="61"/>
      <c r="Q85" s="17"/>
      <c r="R85" s="63">
        <f>R82+R83+R84</f>
        <v>127151.19999999998</v>
      </c>
      <c r="U85" s="63">
        <f>U82+U83+U84</f>
        <v>125892.59999999999</v>
      </c>
    </row>
    <row r="86" spans="2:21" ht="13.5" thickBot="1" x14ac:dyDescent="0.25">
      <c r="B86" s="88"/>
      <c r="C86" s="89"/>
      <c r="D86" s="90"/>
      <c r="E86" s="90"/>
      <c r="F86" s="91"/>
      <c r="G86" s="92"/>
      <c r="H86" s="90"/>
      <c r="I86" s="93"/>
      <c r="J86" s="90"/>
      <c r="K86" s="90"/>
      <c r="L86" s="90"/>
      <c r="M86" s="93"/>
      <c r="N86" s="94"/>
      <c r="O86" s="95" t="s">
        <v>76</v>
      </c>
      <c r="P86" s="96"/>
      <c r="Q86" s="97">
        <f>Q13+Q24+Q59+Q66+Q70+Q73+Q61+Q63</f>
        <v>730154</v>
      </c>
      <c r="R86" s="98">
        <f>R13+R24+R59+R61+R66+R70+R73+R80+R85+R63</f>
        <v>9787276.6333333347</v>
      </c>
      <c r="U86" s="99">
        <f>U13+U24+U59+U61+U66+U70+U73+U80+U85+U63</f>
        <v>9702950.4333333336</v>
      </c>
    </row>
    <row r="87" spans="2:21" x14ac:dyDescent="0.2">
      <c r="B87" s="41"/>
      <c r="C87" s="74"/>
      <c r="D87" s="43"/>
      <c r="E87" s="43"/>
      <c r="F87" s="53"/>
      <c r="G87" s="53"/>
      <c r="H87" s="43"/>
      <c r="I87" s="54"/>
      <c r="J87" s="43"/>
      <c r="K87" s="43"/>
      <c r="L87" s="43"/>
      <c r="M87" s="54"/>
      <c r="N87" s="55"/>
      <c r="O87" s="65" t="s">
        <v>77</v>
      </c>
      <c r="P87" s="61"/>
      <c r="Q87" s="58"/>
      <c r="R87" s="100"/>
      <c r="U87" s="100"/>
    </row>
    <row r="88" spans="2:21" x14ac:dyDescent="0.2">
      <c r="B88" s="41">
        <v>8</v>
      </c>
      <c r="C88" s="74">
        <v>2</v>
      </c>
      <c r="D88" s="43">
        <v>1</v>
      </c>
      <c r="E88" s="43">
        <v>0</v>
      </c>
      <c r="F88" s="53">
        <v>0</v>
      </c>
      <c r="G88" s="53">
        <v>1001</v>
      </c>
      <c r="H88" s="43">
        <v>501</v>
      </c>
      <c r="I88" s="54" t="s">
        <v>78</v>
      </c>
      <c r="J88" s="43">
        <v>1000</v>
      </c>
      <c r="K88" s="43">
        <v>1100</v>
      </c>
      <c r="L88" s="43">
        <v>1111</v>
      </c>
      <c r="M88" s="54" t="s">
        <v>18</v>
      </c>
      <c r="N88" s="55" t="s">
        <v>18</v>
      </c>
      <c r="O88" s="56" t="s">
        <v>19</v>
      </c>
      <c r="P88" s="61"/>
      <c r="Q88" s="58"/>
      <c r="R88" s="101"/>
      <c r="U88" s="57"/>
    </row>
    <row r="89" spans="2:21" x14ac:dyDescent="0.2">
      <c r="B89" s="41"/>
      <c r="C89" s="74"/>
      <c r="D89" s="43"/>
      <c r="E89" s="43"/>
      <c r="F89" s="53"/>
      <c r="G89" s="53"/>
      <c r="H89" s="43"/>
      <c r="I89" s="54"/>
      <c r="J89" s="43"/>
      <c r="K89" s="43"/>
      <c r="L89" s="43"/>
      <c r="M89" s="54"/>
      <c r="N89" s="55"/>
      <c r="O89" s="68" t="s">
        <v>79</v>
      </c>
      <c r="P89" s="61">
        <v>1</v>
      </c>
      <c r="Q89" s="62">
        <v>24587</v>
      </c>
      <c r="R89" s="102">
        <f>Q89/30*365</f>
        <v>299141.83333333337</v>
      </c>
      <c r="U89" s="103">
        <f>+R89+S89-T89</f>
        <v>299141.83333333337</v>
      </c>
    </row>
    <row r="90" spans="2:21" x14ac:dyDescent="0.2">
      <c r="B90" s="41"/>
      <c r="C90" s="74"/>
      <c r="D90" s="43"/>
      <c r="E90" s="43"/>
      <c r="F90" s="53"/>
      <c r="G90" s="53"/>
      <c r="H90" s="43"/>
      <c r="I90" s="54"/>
      <c r="J90" s="43"/>
      <c r="K90" s="43"/>
      <c r="L90" s="43"/>
      <c r="M90" s="54"/>
      <c r="N90" s="55"/>
      <c r="O90" s="68"/>
      <c r="P90" s="61"/>
      <c r="Q90" s="62"/>
      <c r="R90" s="101"/>
      <c r="U90" s="57"/>
    </row>
    <row r="91" spans="2:21" x14ac:dyDescent="0.2">
      <c r="B91" s="41">
        <v>8</v>
      </c>
      <c r="C91" s="74">
        <v>2</v>
      </c>
      <c r="D91" s="43">
        <v>1</v>
      </c>
      <c r="E91" s="43">
        <v>0</v>
      </c>
      <c r="F91" s="53">
        <v>0</v>
      </c>
      <c r="G91" s="53">
        <v>1001</v>
      </c>
      <c r="H91" s="43">
        <v>501</v>
      </c>
      <c r="I91" s="54" t="s">
        <v>78</v>
      </c>
      <c r="J91" s="43">
        <v>1000</v>
      </c>
      <c r="K91" s="43">
        <v>1500</v>
      </c>
      <c r="L91" s="43">
        <v>1592</v>
      </c>
      <c r="M91" s="54" t="s">
        <v>18</v>
      </c>
      <c r="N91" s="55" t="s">
        <v>18</v>
      </c>
      <c r="O91" s="56" t="s">
        <v>68</v>
      </c>
      <c r="P91" s="61"/>
      <c r="Q91" s="62"/>
      <c r="R91" s="101"/>
      <c r="U91" s="57"/>
    </row>
    <row r="92" spans="2:21" x14ac:dyDescent="0.2">
      <c r="B92" s="41"/>
      <c r="C92" s="74"/>
      <c r="D92" s="43"/>
      <c r="E92" s="43"/>
      <c r="F92" s="53"/>
      <c r="G92" s="53"/>
      <c r="H92" s="43"/>
      <c r="I92" s="54"/>
      <c r="J92" s="43"/>
      <c r="K92" s="43"/>
      <c r="L92" s="43"/>
      <c r="M92" s="54"/>
      <c r="N92" s="55"/>
      <c r="O92" s="56" t="s">
        <v>69</v>
      </c>
      <c r="P92" s="61"/>
      <c r="Q92" s="62"/>
      <c r="R92" s="101"/>
      <c r="U92" s="57"/>
    </row>
    <row r="93" spans="2:21" x14ac:dyDescent="0.2">
      <c r="B93" s="41"/>
      <c r="C93" s="74"/>
      <c r="D93" s="43"/>
      <c r="E93" s="43"/>
      <c r="F93" s="53"/>
      <c r="G93" s="53"/>
      <c r="H93" s="43"/>
      <c r="I93" s="54"/>
      <c r="J93" s="43"/>
      <c r="K93" s="43"/>
      <c r="L93" s="43"/>
      <c r="M93" s="54"/>
      <c r="N93" s="55"/>
      <c r="O93" s="68" t="s">
        <v>79</v>
      </c>
      <c r="P93" s="61">
        <v>1</v>
      </c>
      <c r="Q93" s="62">
        <v>10834</v>
      </c>
      <c r="R93" s="102">
        <f>Q93/30*365</f>
        <v>131813.66666666666</v>
      </c>
      <c r="U93" s="103">
        <f>+R93+S93-T93</f>
        <v>131813.66666666666</v>
      </c>
    </row>
    <row r="94" spans="2:21" x14ac:dyDescent="0.2">
      <c r="B94" s="41"/>
      <c r="C94" s="74"/>
      <c r="D94" s="43"/>
      <c r="E94" s="43"/>
      <c r="F94" s="53"/>
      <c r="G94" s="53"/>
      <c r="H94" s="43"/>
      <c r="I94" s="54"/>
      <c r="J94" s="43"/>
      <c r="K94" s="43"/>
      <c r="L94" s="43"/>
      <c r="M94" s="54"/>
      <c r="N94" s="55"/>
      <c r="O94" s="68"/>
      <c r="P94" s="61"/>
      <c r="Q94" s="62"/>
      <c r="R94" s="101"/>
      <c r="U94" s="57"/>
    </row>
    <row r="95" spans="2:21" x14ac:dyDescent="0.2">
      <c r="B95" s="41">
        <v>8</v>
      </c>
      <c r="C95" s="74">
        <v>2</v>
      </c>
      <c r="D95" s="43">
        <v>1</v>
      </c>
      <c r="E95" s="43">
        <v>0</v>
      </c>
      <c r="F95" s="53">
        <v>0</v>
      </c>
      <c r="G95" s="53">
        <v>1001</v>
      </c>
      <c r="H95" s="43">
        <v>501</v>
      </c>
      <c r="I95" s="54" t="s">
        <v>78</v>
      </c>
      <c r="J95" s="43">
        <v>1000</v>
      </c>
      <c r="K95" s="43">
        <v>1300</v>
      </c>
      <c r="L95" s="43">
        <v>1323</v>
      </c>
      <c r="M95" s="54" t="s">
        <v>18</v>
      </c>
      <c r="N95" s="55" t="s">
        <v>18</v>
      </c>
      <c r="O95" s="56" t="s">
        <v>80</v>
      </c>
      <c r="P95" s="61"/>
      <c r="Q95" s="62"/>
      <c r="R95" s="101"/>
      <c r="U95" s="57"/>
    </row>
    <row r="96" spans="2:21" x14ac:dyDescent="0.2">
      <c r="B96" s="41"/>
      <c r="C96" s="74"/>
      <c r="D96" s="43"/>
      <c r="E96" s="43"/>
      <c r="F96" s="53"/>
      <c r="G96" s="53"/>
      <c r="H96" s="43"/>
      <c r="I96" s="54"/>
      <c r="J96" s="43"/>
      <c r="K96" s="43"/>
      <c r="L96" s="43"/>
      <c r="M96" s="54"/>
      <c r="N96" s="55"/>
      <c r="O96" s="68" t="s">
        <v>79</v>
      </c>
      <c r="P96" s="61">
        <v>1</v>
      </c>
      <c r="Q96" s="62"/>
      <c r="R96" s="102">
        <f>(Q89+Q93)/30*31</f>
        <v>36601.700000000004</v>
      </c>
      <c r="U96" s="103">
        <f>+R96+S96-T96</f>
        <v>36601.700000000004</v>
      </c>
    </row>
    <row r="97" spans="1:21" x14ac:dyDescent="0.2">
      <c r="B97" s="41"/>
      <c r="C97" s="74"/>
      <c r="D97" s="43"/>
      <c r="E97" s="43"/>
      <c r="F97" s="53"/>
      <c r="G97" s="53"/>
      <c r="H97" s="43"/>
      <c r="I97" s="54"/>
      <c r="J97" s="43"/>
      <c r="K97" s="43"/>
      <c r="L97" s="43"/>
      <c r="M97" s="54"/>
      <c r="N97" s="55"/>
      <c r="O97" s="68"/>
      <c r="P97" s="61"/>
      <c r="Q97" s="62"/>
      <c r="R97" s="101"/>
      <c r="U97" s="57"/>
    </row>
    <row r="98" spans="1:21" x14ac:dyDescent="0.2">
      <c r="B98" s="41">
        <v>8</v>
      </c>
      <c r="C98" s="74">
        <v>2</v>
      </c>
      <c r="D98" s="43">
        <v>1</v>
      </c>
      <c r="E98" s="43">
        <v>0</v>
      </c>
      <c r="F98" s="53">
        <v>0</v>
      </c>
      <c r="G98" s="53">
        <v>1001</v>
      </c>
      <c r="H98" s="43">
        <v>501</v>
      </c>
      <c r="I98" s="54" t="s">
        <v>78</v>
      </c>
      <c r="J98" s="43">
        <v>1000</v>
      </c>
      <c r="K98" s="43">
        <v>1500</v>
      </c>
      <c r="L98" s="43">
        <v>1511</v>
      </c>
      <c r="M98" s="54" t="s">
        <v>18</v>
      </c>
      <c r="N98" s="55" t="s">
        <v>18</v>
      </c>
      <c r="O98" s="56" t="s">
        <v>70</v>
      </c>
      <c r="P98" s="61"/>
      <c r="Q98" s="62"/>
      <c r="R98" s="101"/>
      <c r="U98" s="57"/>
    </row>
    <row r="99" spans="1:21" x14ac:dyDescent="0.2">
      <c r="B99" s="41"/>
      <c r="C99" s="74"/>
      <c r="D99" s="43"/>
      <c r="E99" s="43"/>
      <c r="F99" s="53"/>
      <c r="G99" s="53"/>
      <c r="H99" s="43"/>
      <c r="I99" s="54"/>
      <c r="J99" s="43"/>
      <c r="K99" s="43"/>
      <c r="L99" s="43"/>
      <c r="M99" s="54"/>
      <c r="N99" s="55"/>
      <c r="O99" s="68" t="s">
        <v>79</v>
      </c>
      <c r="P99" s="61">
        <v>1</v>
      </c>
      <c r="Q99" s="104">
        <v>2837</v>
      </c>
      <c r="R99" s="102">
        <f>Q99/30*365-1009.83</f>
        <v>33507.003333333327</v>
      </c>
      <c r="S99" s="7">
        <v>1009.83</v>
      </c>
      <c r="U99" s="103">
        <f>+R99+S99-T99</f>
        <v>34516.833333333328</v>
      </c>
    </row>
    <row r="100" spans="1:21" ht="13.5" thickBot="1" x14ac:dyDescent="0.25">
      <c r="A100" s="17"/>
      <c r="B100" s="41"/>
      <c r="C100" s="74"/>
      <c r="D100" s="43"/>
      <c r="E100" s="43"/>
      <c r="F100" s="53"/>
      <c r="G100" s="53"/>
      <c r="H100" s="43"/>
      <c r="I100" s="54"/>
      <c r="J100" s="43"/>
      <c r="K100" s="43"/>
      <c r="L100" s="43"/>
      <c r="M100" s="54"/>
      <c r="N100" s="55"/>
      <c r="O100" s="68"/>
      <c r="P100" s="105"/>
      <c r="Q100" s="106"/>
      <c r="R100" s="107"/>
      <c r="U100" s="108"/>
    </row>
    <row r="101" spans="1:21" ht="13.5" thickBot="1" x14ac:dyDescent="0.25">
      <c r="B101" s="88"/>
      <c r="C101" s="109"/>
      <c r="D101" s="90"/>
      <c r="E101" s="90"/>
      <c r="F101" s="92"/>
      <c r="G101" s="92"/>
      <c r="H101" s="90"/>
      <c r="I101" s="93"/>
      <c r="J101" s="90"/>
      <c r="K101" s="90"/>
      <c r="L101" s="90"/>
      <c r="M101" s="93"/>
      <c r="N101" s="94"/>
      <c r="O101" s="95" t="s">
        <v>76</v>
      </c>
      <c r="P101" s="110">
        <v>1</v>
      </c>
      <c r="Q101" s="111">
        <f>SUM(Q89+Q93+Q99)</f>
        <v>38258</v>
      </c>
      <c r="R101" s="98">
        <f>R89+R93+R96+R99</f>
        <v>501064.20333333337</v>
      </c>
      <c r="U101" s="98">
        <f>U89+U93+U96+U99</f>
        <v>502074.03333333333</v>
      </c>
    </row>
    <row r="102" spans="1:21" x14ac:dyDescent="0.2">
      <c r="B102" s="112" t="s">
        <v>1</v>
      </c>
      <c r="C102" s="113"/>
      <c r="D102" s="114"/>
      <c r="E102" s="114"/>
      <c r="F102" s="115"/>
      <c r="G102" s="116"/>
      <c r="H102" s="114"/>
      <c r="I102" s="117"/>
      <c r="J102" s="114"/>
      <c r="K102" s="114"/>
      <c r="L102" s="114"/>
      <c r="M102" s="117"/>
      <c r="N102" s="47"/>
      <c r="O102" s="118" t="s">
        <v>81</v>
      </c>
      <c r="P102" s="49"/>
      <c r="Q102" s="50"/>
      <c r="R102" s="100"/>
      <c r="U102" s="100"/>
    </row>
    <row r="103" spans="1:21" x14ac:dyDescent="0.2">
      <c r="B103" s="41">
        <v>8</v>
      </c>
      <c r="C103" s="42">
        <v>2</v>
      </c>
      <c r="D103" s="43">
        <v>1</v>
      </c>
      <c r="E103" s="43">
        <v>0</v>
      </c>
      <c r="F103" s="44">
        <v>0</v>
      </c>
      <c r="G103" s="53">
        <v>1001</v>
      </c>
      <c r="H103" s="43">
        <v>501</v>
      </c>
      <c r="I103" s="54" t="s">
        <v>82</v>
      </c>
      <c r="J103" s="43">
        <v>1000</v>
      </c>
      <c r="K103" s="43">
        <v>1100</v>
      </c>
      <c r="L103" s="43">
        <v>1111</v>
      </c>
      <c r="M103" s="54" t="s">
        <v>18</v>
      </c>
      <c r="N103" s="55" t="s">
        <v>18</v>
      </c>
      <c r="O103" s="119" t="s">
        <v>19</v>
      </c>
      <c r="P103" s="57"/>
      <c r="Q103" s="62"/>
      <c r="R103" s="101"/>
      <c r="U103" s="57"/>
    </row>
    <row r="104" spans="1:21" x14ac:dyDescent="0.2">
      <c r="B104" s="41"/>
      <c r="C104" s="42"/>
      <c r="D104" s="43"/>
      <c r="E104" s="43"/>
      <c r="F104" s="44"/>
      <c r="G104" s="53"/>
      <c r="H104" s="43"/>
      <c r="I104" s="54"/>
      <c r="J104" s="43"/>
      <c r="K104" s="43"/>
      <c r="L104" s="43"/>
      <c r="M104" s="54"/>
      <c r="N104" s="55"/>
      <c r="O104" s="120" t="s">
        <v>83</v>
      </c>
      <c r="P104" s="61">
        <v>8</v>
      </c>
      <c r="Q104" s="62">
        <v>21111</v>
      </c>
      <c r="R104" s="102">
        <f>Q104/30*365*8</f>
        <v>2054804.0000000002</v>
      </c>
      <c r="U104" s="103">
        <f>+R104+S104-T104</f>
        <v>2054804.0000000002</v>
      </c>
    </row>
    <row r="105" spans="1:21" x14ac:dyDescent="0.2">
      <c r="B105" s="41"/>
      <c r="C105" s="42"/>
      <c r="D105" s="43"/>
      <c r="E105" s="43"/>
      <c r="F105" s="44"/>
      <c r="G105" s="53"/>
      <c r="H105" s="43"/>
      <c r="I105" s="54"/>
      <c r="J105" s="43"/>
      <c r="K105" s="43"/>
      <c r="L105" s="43"/>
      <c r="M105" s="54"/>
      <c r="N105" s="55"/>
      <c r="O105" s="120"/>
      <c r="P105" s="61"/>
      <c r="Q105" s="62"/>
      <c r="R105" s="102"/>
      <c r="U105" s="103"/>
    </row>
    <row r="106" spans="1:21" x14ac:dyDescent="0.2">
      <c r="B106" s="41">
        <v>8</v>
      </c>
      <c r="C106" s="42">
        <v>2</v>
      </c>
      <c r="D106" s="43">
        <v>1</v>
      </c>
      <c r="E106" s="43">
        <v>0</v>
      </c>
      <c r="F106" s="44">
        <v>0</v>
      </c>
      <c r="G106" s="53">
        <v>1001</v>
      </c>
      <c r="H106" s="43">
        <v>501</v>
      </c>
      <c r="I106" s="54" t="s">
        <v>82</v>
      </c>
      <c r="J106" s="43">
        <v>1000</v>
      </c>
      <c r="K106" s="43">
        <v>1101</v>
      </c>
      <c r="L106" s="43">
        <v>1131</v>
      </c>
      <c r="M106" s="54" t="s">
        <v>18</v>
      </c>
      <c r="N106" s="55" t="s">
        <v>18</v>
      </c>
      <c r="O106" s="56" t="s">
        <v>30</v>
      </c>
      <c r="P106" s="61"/>
      <c r="Q106" s="62"/>
      <c r="R106" s="102"/>
      <c r="U106" s="103"/>
    </row>
    <row r="107" spans="1:21" x14ac:dyDescent="0.2">
      <c r="B107" s="41"/>
      <c r="C107" s="42"/>
      <c r="D107" s="43"/>
      <c r="E107" s="43"/>
      <c r="F107" s="44"/>
      <c r="G107" s="53"/>
      <c r="H107" s="43"/>
      <c r="I107" s="54"/>
      <c r="J107" s="43"/>
      <c r="K107" s="43"/>
      <c r="L107" s="43"/>
      <c r="M107" s="54"/>
      <c r="N107" s="55"/>
      <c r="O107" s="120" t="s">
        <v>84</v>
      </c>
      <c r="P107" s="61">
        <v>1</v>
      </c>
      <c r="Q107" s="62">
        <v>5838</v>
      </c>
      <c r="R107" s="102">
        <f>Q107/30*365</f>
        <v>71029</v>
      </c>
      <c r="U107" s="103">
        <f>+R107+S107-T107</f>
        <v>71029</v>
      </c>
    </row>
    <row r="108" spans="1:21" x14ac:dyDescent="0.2">
      <c r="B108" s="41"/>
      <c r="C108" s="42"/>
      <c r="D108" s="43"/>
      <c r="E108" s="43"/>
      <c r="F108" s="44"/>
      <c r="G108" s="53"/>
      <c r="H108" s="43"/>
      <c r="I108" s="54"/>
      <c r="J108" s="43"/>
      <c r="K108" s="43"/>
      <c r="L108" s="43"/>
      <c r="M108" s="54"/>
      <c r="N108" s="55"/>
      <c r="O108" s="120"/>
      <c r="P108" s="61"/>
      <c r="Q108" s="62"/>
      <c r="R108" s="102"/>
      <c r="U108" s="103"/>
    </row>
    <row r="109" spans="1:21" x14ac:dyDescent="0.2">
      <c r="B109" s="41"/>
      <c r="C109" s="42"/>
      <c r="D109" s="43"/>
      <c r="E109" s="43"/>
      <c r="F109" s="44"/>
      <c r="G109" s="53"/>
      <c r="H109" s="43"/>
      <c r="I109" s="54"/>
      <c r="J109" s="43"/>
      <c r="K109" s="43"/>
      <c r="L109" s="43"/>
      <c r="M109" s="54"/>
      <c r="N109" s="55"/>
      <c r="O109" s="120"/>
      <c r="P109" s="61"/>
      <c r="Q109" s="62"/>
      <c r="R109" s="101"/>
      <c r="U109" s="57"/>
    </row>
    <row r="110" spans="1:21" x14ac:dyDescent="0.2">
      <c r="B110" s="41">
        <v>8</v>
      </c>
      <c r="C110" s="42">
        <v>2</v>
      </c>
      <c r="D110" s="43">
        <v>1</v>
      </c>
      <c r="E110" s="43">
        <v>0</v>
      </c>
      <c r="F110" s="44">
        <v>0</v>
      </c>
      <c r="G110" s="53">
        <v>1001</v>
      </c>
      <c r="H110" s="43">
        <v>501</v>
      </c>
      <c r="I110" s="54" t="s">
        <v>82</v>
      </c>
      <c r="J110" s="43">
        <v>1000</v>
      </c>
      <c r="K110" s="43">
        <v>1500</v>
      </c>
      <c r="L110" s="43">
        <v>1592</v>
      </c>
      <c r="M110" s="54" t="s">
        <v>18</v>
      </c>
      <c r="N110" s="55" t="s">
        <v>18</v>
      </c>
      <c r="O110" s="56" t="s">
        <v>68</v>
      </c>
      <c r="P110" s="61"/>
      <c r="Q110" s="62"/>
      <c r="R110" s="101"/>
      <c r="U110" s="57"/>
    </row>
    <row r="111" spans="1:21" x14ac:dyDescent="0.2">
      <c r="B111" s="41"/>
      <c r="C111" s="42"/>
      <c r="D111" s="43"/>
      <c r="E111" s="43"/>
      <c r="F111" s="44"/>
      <c r="G111" s="53"/>
      <c r="H111" s="43"/>
      <c r="I111" s="54"/>
      <c r="J111" s="43"/>
      <c r="K111" s="43"/>
      <c r="L111" s="43"/>
      <c r="M111" s="54"/>
      <c r="N111" s="55"/>
      <c r="O111" s="56" t="s">
        <v>69</v>
      </c>
      <c r="P111" s="61"/>
      <c r="Q111" s="62"/>
      <c r="R111" s="101"/>
      <c r="U111" s="57"/>
    </row>
    <row r="112" spans="1:21" x14ac:dyDescent="0.2">
      <c r="B112" s="41"/>
      <c r="C112" s="42"/>
      <c r="D112" s="43"/>
      <c r="E112" s="43"/>
      <c r="F112" s="44"/>
      <c r="G112" s="53"/>
      <c r="H112" s="43"/>
      <c r="I112" s="54"/>
      <c r="J112" s="43"/>
      <c r="K112" s="43"/>
      <c r="L112" s="43"/>
      <c r="M112" s="54"/>
      <c r="N112" s="55"/>
      <c r="O112" s="120" t="s">
        <v>83</v>
      </c>
      <c r="P112" s="61">
        <v>8</v>
      </c>
      <c r="Q112" s="121">
        <v>10834</v>
      </c>
      <c r="R112" s="102">
        <f>Q112/30*365*8</f>
        <v>1054509.3333333333</v>
      </c>
      <c r="U112" s="103">
        <f t="shared" ref="U112" si="5">+R112+S112-T112</f>
        <v>1054509.3333333333</v>
      </c>
    </row>
    <row r="113" spans="2:21" x14ac:dyDescent="0.2">
      <c r="B113" s="41"/>
      <c r="C113" s="42"/>
      <c r="D113" s="43"/>
      <c r="E113" s="43"/>
      <c r="F113" s="44"/>
      <c r="G113" s="53"/>
      <c r="H113" s="43"/>
      <c r="I113" s="54"/>
      <c r="J113" s="43"/>
      <c r="K113" s="43"/>
      <c r="L113" s="43"/>
      <c r="M113" s="54"/>
      <c r="N113" s="55"/>
      <c r="O113" s="119"/>
      <c r="P113" s="61"/>
      <c r="Q113" s="62"/>
      <c r="R113" s="101"/>
      <c r="U113" s="57"/>
    </row>
    <row r="114" spans="2:21" x14ac:dyDescent="0.2">
      <c r="B114" s="41">
        <v>8</v>
      </c>
      <c r="C114" s="42">
        <v>2</v>
      </c>
      <c r="D114" s="43">
        <v>1</v>
      </c>
      <c r="E114" s="43">
        <v>0</v>
      </c>
      <c r="F114" s="44">
        <v>0</v>
      </c>
      <c r="G114" s="53">
        <v>1001</v>
      </c>
      <c r="H114" s="43">
        <v>501</v>
      </c>
      <c r="I114" s="54" t="s">
        <v>82</v>
      </c>
      <c r="J114" s="43">
        <v>1000</v>
      </c>
      <c r="K114" s="43">
        <v>1300</v>
      </c>
      <c r="L114" s="43">
        <v>1323</v>
      </c>
      <c r="M114" s="54" t="s">
        <v>18</v>
      </c>
      <c r="N114" s="55" t="s">
        <v>18</v>
      </c>
      <c r="O114" s="119" t="s">
        <v>80</v>
      </c>
      <c r="P114" s="61"/>
      <c r="Q114" s="62"/>
      <c r="R114" s="102">
        <f>SUM(R115:R116)</f>
        <v>270111.2666666666</v>
      </c>
      <c r="U114" s="102">
        <f>SUM(U115:U116)</f>
        <v>270111.2666666666</v>
      </c>
    </row>
    <row r="115" spans="2:21" x14ac:dyDescent="0.2">
      <c r="B115" s="41"/>
      <c r="C115" s="42"/>
      <c r="D115" s="43"/>
      <c r="E115" s="43"/>
      <c r="F115" s="44"/>
      <c r="G115" s="53"/>
      <c r="H115" s="43"/>
      <c r="I115" s="54"/>
      <c r="J115" s="43"/>
      <c r="K115" s="43"/>
      <c r="L115" s="43"/>
      <c r="M115" s="54"/>
      <c r="N115" s="55"/>
      <c r="O115" s="120" t="s">
        <v>83</v>
      </c>
      <c r="P115" s="61">
        <v>8</v>
      </c>
      <c r="Q115" s="62"/>
      <c r="R115" s="122">
        <f>(Q104+Q112)*8/30*31</f>
        <v>264078.66666666663</v>
      </c>
      <c r="U115" s="76">
        <f t="shared" ref="U115:U123" si="6">+R115+S115-T115</f>
        <v>264078.66666666663</v>
      </c>
    </row>
    <row r="116" spans="2:21" x14ac:dyDescent="0.2">
      <c r="B116" s="41"/>
      <c r="C116" s="42"/>
      <c r="D116" s="43"/>
      <c r="E116" s="43"/>
      <c r="F116" s="44"/>
      <c r="G116" s="53"/>
      <c r="H116" s="43"/>
      <c r="I116" s="54"/>
      <c r="J116" s="43"/>
      <c r="K116" s="43"/>
      <c r="L116" s="43"/>
      <c r="M116" s="54"/>
      <c r="N116" s="55"/>
      <c r="O116" s="120" t="s">
        <v>85</v>
      </c>
      <c r="P116" s="61">
        <v>1</v>
      </c>
      <c r="Q116" s="62"/>
      <c r="R116" s="122">
        <f>(Q107)/30*31</f>
        <v>6032.5999999999995</v>
      </c>
      <c r="U116" s="76">
        <f t="shared" si="6"/>
        <v>6032.5999999999995</v>
      </c>
    </row>
    <row r="117" spans="2:21" x14ac:dyDescent="0.2">
      <c r="B117" s="41"/>
      <c r="C117" s="42"/>
      <c r="D117" s="43"/>
      <c r="E117" s="43"/>
      <c r="F117" s="44"/>
      <c r="G117" s="53"/>
      <c r="H117" s="43"/>
      <c r="I117" s="54"/>
      <c r="J117" s="43"/>
      <c r="K117" s="43"/>
      <c r="L117" s="43"/>
      <c r="M117" s="54"/>
      <c r="N117" s="55"/>
      <c r="O117" s="120"/>
      <c r="P117" s="61"/>
      <c r="Q117" s="62"/>
      <c r="R117" s="102"/>
      <c r="U117" s="103">
        <f t="shared" si="6"/>
        <v>0</v>
      </c>
    </row>
    <row r="118" spans="2:21" x14ac:dyDescent="0.2">
      <c r="B118" s="41">
        <v>8</v>
      </c>
      <c r="C118" s="42">
        <v>2</v>
      </c>
      <c r="D118" s="43">
        <v>1</v>
      </c>
      <c r="E118" s="43">
        <v>0</v>
      </c>
      <c r="F118" s="44">
        <v>0</v>
      </c>
      <c r="G118" s="53">
        <v>1001</v>
      </c>
      <c r="H118" s="43">
        <v>501</v>
      </c>
      <c r="I118" s="54" t="s">
        <v>82</v>
      </c>
      <c r="J118" s="43">
        <v>1000</v>
      </c>
      <c r="K118" s="43">
        <v>1300</v>
      </c>
      <c r="L118" s="43">
        <v>1321</v>
      </c>
      <c r="M118" s="54" t="s">
        <v>18</v>
      </c>
      <c r="N118" s="55" t="s">
        <v>18</v>
      </c>
      <c r="O118" s="119" t="s">
        <v>74</v>
      </c>
      <c r="P118" s="61"/>
      <c r="Q118" s="62"/>
      <c r="R118" s="102"/>
      <c r="U118" s="103">
        <f t="shared" si="6"/>
        <v>0</v>
      </c>
    </row>
    <row r="119" spans="2:21" x14ac:dyDescent="0.2">
      <c r="B119" s="41"/>
      <c r="C119" s="42"/>
      <c r="D119" s="43"/>
      <c r="E119" s="43"/>
      <c r="F119" s="44"/>
      <c r="G119" s="53"/>
      <c r="H119" s="43"/>
      <c r="I119" s="54"/>
      <c r="J119" s="43"/>
      <c r="K119" s="43"/>
      <c r="L119" s="43"/>
      <c r="M119" s="54"/>
      <c r="N119" s="55"/>
      <c r="O119" s="120" t="s">
        <v>85</v>
      </c>
      <c r="P119" s="61">
        <v>1</v>
      </c>
      <c r="Q119" s="62"/>
      <c r="R119" s="102">
        <f>Q107/30*20*30%</f>
        <v>1167.5999999999999</v>
      </c>
      <c r="U119" s="103">
        <f t="shared" si="6"/>
        <v>1167.5999999999999</v>
      </c>
    </row>
    <row r="120" spans="2:21" x14ac:dyDescent="0.2">
      <c r="B120" s="41"/>
      <c r="C120" s="42"/>
      <c r="D120" s="43"/>
      <c r="E120" s="43"/>
      <c r="F120" s="44"/>
      <c r="G120" s="53"/>
      <c r="H120" s="43"/>
      <c r="I120" s="54"/>
      <c r="J120" s="43"/>
      <c r="K120" s="43"/>
      <c r="L120" s="43"/>
      <c r="M120" s="54"/>
      <c r="N120" s="55"/>
      <c r="O120" s="120"/>
      <c r="P120" s="61"/>
      <c r="Q120" s="62"/>
      <c r="R120" s="102"/>
      <c r="U120" s="103"/>
    </row>
    <row r="121" spans="2:21" x14ac:dyDescent="0.2">
      <c r="B121" s="41"/>
      <c r="C121" s="42"/>
      <c r="D121" s="43"/>
      <c r="E121" s="43"/>
      <c r="F121" s="44"/>
      <c r="G121" s="53"/>
      <c r="H121" s="43"/>
      <c r="I121" s="54"/>
      <c r="J121" s="43"/>
      <c r="K121" s="43"/>
      <c r="L121" s="43"/>
      <c r="M121" s="54"/>
      <c r="N121" s="55"/>
      <c r="O121" s="120"/>
      <c r="P121" s="61"/>
      <c r="Q121" s="62"/>
      <c r="R121" s="101"/>
      <c r="U121" s="57"/>
    </row>
    <row r="122" spans="2:21" x14ac:dyDescent="0.2">
      <c r="B122" s="41">
        <v>8</v>
      </c>
      <c r="C122" s="42">
        <v>2</v>
      </c>
      <c r="D122" s="43">
        <v>1</v>
      </c>
      <c r="E122" s="43">
        <v>0</v>
      </c>
      <c r="F122" s="44">
        <v>0</v>
      </c>
      <c r="G122" s="53">
        <v>1001</v>
      </c>
      <c r="H122" s="43">
        <v>501</v>
      </c>
      <c r="I122" s="54" t="s">
        <v>82</v>
      </c>
      <c r="J122" s="43">
        <v>1000</v>
      </c>
      <c r="K122" s="43">
        <v>1500</v>
      </c>
      <c r="L122" s="43">
        <v>1511</v>
      </c>
      <c r="M122" s="54" t="s">
        <v>18</v>
      </c>
      <c r="N122" s="55" t="s">
        <v>18</v>
      </c>
      <c r="O122" s="56" t="s">
        <v>70</v>
      </c>
      <c r="P122" s="61"/>
      <c r="Q122" s="62"/>
      <c r="R122" s="101"/>
      <c r="U122" s="57"/>
    </row>
    <row r="123" spans="2:21" x14ac:dyDescent="0.2">
      <c r="B123" s="41"/>
      <c r="C123" s="42"/>
      <c r="D123" s="43"/>
      <c r="E123" s="43"/>
      <c r="F123" s="44"/>
      <c r="G123" s="53"/>
      <c r="H123" s="43"/>
      <c r="I123" s="54"/>
      <c r="J123" s="43"/>
      <c r="K123" s="43"/>
      <c r="L123" s="43"/>
      <c r="M123" s="54"/>
      <c r="N123" s="55"/>
      <c r="O123" s="120" t="s">
        <v>83</v>
      </c>
      <c r="P123" s="61">
        <v>8</v>
      </c>
      <c r="Q123" s="104">
        <v>2560</v>
      </c>
      <c r="R123" s="102">
        <f>Q123/30*365*8-7300</f>
        <v>241873.33333333331</v>
      </c>
      <c r="S123" s="7">
        <v>7300</v>
      </c>
      <c r="U123" s="103">
        <f t="shared" si="6"/>
        <v>249173.33333333331</v>
      </c>
    </row>
    <row r="124" spans="2:21" ht="13.5" thickBot="1" x14ac:dyDescent="0.25">
      <c r="B124" s="123"/>
      <c r="C124" s="124"/>
      <c r="D124" s="125"/>
      <c r="E124" s="125"/>
      <c r="F124" s="126"/>
      <c r="G124" s="127"/>
      <c r="H124" s="125"/>
      <c r="I124" s="128"/>
      <c r="J124" s="125"/>
      <c r="K124" s="125"/>
      <c r="L124" s="125"/>
      <c r="M124" s="128"/>
      <c r="N124" s="129"/>
      <c r="O124" s="130"/>
      <c r="P124" s="61"/>
      <c r="Q124" s="58"/>
      <c r="R124" s="107"/>
      <c r="U124" s="108"/>
    </row>
    <row r="125" spans="2:21" ht="13.5" thickBot="1" x14ac:dyDescent="0.25">
      <c r="B125" s="88"/>
      <c r="C125" s="89"/>
      <c r="D125" s="90"/>
      <c r="E125" s="90"/>
      <c r="F125" s="91"/>
      <c r="G125" s="92"/>
      <c r="H125" s="90"/>
      <c r="I125" s="93"/>
      <c r="J125" s="90"/>
      <c r="K125" s="90"/>
      <c r="L125" s="90"/>
      <c r="M125" s="93"/>
      <c r="N125" s="94"/>
      <c r="O125" s="95" t="s">
        <v>76</v>
      </c>
      <c r="P125" s="110">
        <v>9</v>
      </c>
      <c r="Q125" s="131">
        <f>(Q104+Q112+Q123)*P104+Q107</f>
        <v>281878</v>
      </c>
      <c r="R125" s="98">
        <f>R104+R107+R112+R115+R123+R116+R119</f>
        <v>3693494.5333333332</v>
      </c>
      <c r="U125" s="98">
        <f>U104+U107+U112+U115+U123+U116+U119</f>
        <v>3700794.5333333332</v>
      </c>
    </row>
    <row r="126" spans="2:21" x14ac:dyDescent="0.2">
      <c r="B126" s="112"/>
      <c r="C126" s="113"/>
      <c r="D126" s="114"/>
      <c r="E126" s="114"/>
      <c r="F126" s="115"/>
      <c r="G126" s="116"/>
      <c r="H126" s="114"/>
      <c r="I126" s="117"/>
      <c r="J126" s="114"/>
      <c r="K126" s="114"/>
      <c r="L126" s="114"/>
      <c r="M126" s="117"/>
      <c r="N126" s="47"/>
      <c r="O126" s="48" t="s">
        <v>86</v>
      </c>
      <c r="P126" s="49"/>
      <c r="Q126" s="50"/>
      <c r="R126" s="100"/>
      <c r="U126" s="100"/>
    </row>
    <row r="127" spans="2:21" x14ac:dyDescent="0.2">
      <c r="B127" s="41">
        <v>8</v>
      </c>
      <c r="C127" s="42">
        <v>2</v>
      </c>
      <c r="D127" s="43">
        <v>1</v>
      </c>
      <c r="E127" s="43">
        <v>0</v>
      </c>
      <c r="F127" s="44">
        <v>0</v>
      </c>
      <c r="G127" s="53">
        <v>1001</v>
      </c>
      <c r="H127" s="43">
        <v>501</v>
      </c>
      <c r="I127" s="54" t="s">
        <v>87</v>
      </c>
      <c r="J127" s="43">
        <v>1000</v>
      </c>
      <c r="K127" s="43">
        <v>1100</v>
      </c>
      <c r="L127" s="43">
        <v>1121</v>
      </c>
      <c r="M127" s="54" t="s">
        <v>18</v>
      </c>
      <c r="N127" s="55" t="s">
        <v>18</v>
      </c>
      <c r="O127" s="56" t="s">
        <v>21</v>
      </c>
      <c r="P127" s="57"/>
      <c r="Q127" s="62"/>
      <c r="R127" s="101"/>
      <c r="U127" s="57"/>
    </row>
    <row r="128" spans="2:21" x14ac:dyDescent="0.2">
      <c r="B128" s="41"/>
      <c r="C128" s="42"/>
      <c r="D128" s="43"/>
      <c r="E128" s="43"/>
      <c r="F128" s="44"/>
      <c r="G128" s="53"/>
      <c r="H128" s="43"/>
      <c r="I128" s="54"/>
      <c r="J128" s="43"/>
      <c r="K128" s="43"/>
      <c r="L128" s="43"/>
      <c r="M128" s="54"/>
      <c r="N128" s="55"/>
      <c r="O128" s="68" t="s">
        <v>88</v>
      </c>
      <c r="P128" s="61">
        <v>1</v>
      </c>
      <c r="Q128" s="62">
        <v>20402</v>
      </c>
      <c r="R128" s="102">
        <f>Q128/30*365</f>
        <v>248224.33333333334</v>
      </c>
      <c r="U128" s="103">
        <f>+R128+S128-T128</f>
        <v>248224.33333333334</v>
      </c>
    </row>
    <row r="129" spans="2:21" x14ac:dyDescent="0.2">
      <c r="B129" s="41"/>
      <c r="C129" s="42"/>
      <c r="D129" s="43"/>
      <c r="E129" s="43"/>
      <c r="F129" s="44"/>
      <c r="G129" s="53"/>
      <c r="H129" s="43"/>
      <c r="I129" s="54"/>
      <c r="J129" s="43"/>
      <c r="K129" s="43"/>
      <c r="L129" s="43"/>
      <c r="M129" s="54"/>
      <c r="N129" s="55"/>
      <c r="O129" s="68"/>
      <c r="P129" s="61"/>
      <c r="Q129" s="58"/>
      <c r="R129" s="101"/>
      <c r="U129" s="57"/>
    </row>
    <row r="130" spans="2:21" x14ac:dyDescent="0.2">
      <c r="B130" s="41">
        <v>8</v>
      </c>
      <c r="C130" s="42">
        <v>2</v>
      </c>
      <c r="D130" s="43">
        <v>1</v>
      </c>
      <c r="E130" s="43">
        <v>0</v>
      </c>
      <c r="F130" s="44">
        <v>0</v>
      </c>
      <c r="G130" s="53">
        <v>1001</v>
      </c>
      <c r="H130" s="43">
        <v>501</v>
      </c>
      <c r="I130" s="54" t="s">
        <v>87</v>
      </c>
      <c r="J130" s="43">
        <v>1000</v>
      </c>
      <c r="K130" s="43">
        <v>1100</v>
      </c>
      <c r="L130" s="43">
        <v>1131</v>
      </c>
      <c r="M130" s="54" t="s">
        <v>18</v>
      </c>
      <c r="N130" s="55" t="s">
        <v>18</v>
      </c>
      <c r="O130" s="56" t="s">
        <v>30</v>
      </c>
      <c r="P130" s="61"/>
      <c r="Q130" s="62"/>
      <c r="R130" s="101"/>
      <c r="U130" s="57"/>
    </row>
    <row r="131" spans="2:21" x14ac:dyDescent="0.2">
      <c r="B131" s="41"/>
      <c r="C131" s="42"/>
      <c r="D131" s="43"/>
      <c r="E131" s="43"/>
      <c r="F131" s="44"/>
      <c r="G131" s="53"/>
      <c r="H131" s="43"/>
      <c r="I131" s="54"/>
      <c r="J131" s="43"/>
      <c r="K131" s="43"/>
      <c r="L131" s="43"/>
      <c r="M131" s="54"/>
      <c r="N131" s="55"/>
      <c r="O131" s="68" t="s">
        <v>89</v>
      </c>
      <c r="P131" s="61">
        <v>1</v>
      </c>
      <c r="Q131" s="58">
        <v>11586</v>
      </c>
      <c r="R131" s="75">
        <f>Q131/30*365</f>
        <v>140963</v>
      </c>
      <c r="U131" s="76">
        <f t="shared" ref="U131:U135" si="7">+R131+S131-T131</f>
        <v>140963</v>
      </c>
    </row>
    <row r="132" spans="2:21" x14ac:dyDescent="0.2">
      <c r="B132" s="41"/>
      <c r="C132" s="42"/>
      <c r="D132" s="43"/>
      <c r="E132" s="43"/>
      <c r="F132" s="44"/>
      <c r="G132" s="53"/>
      <c r="H132" s="43"/>
      <c r="I132" s="54"/>
      <c r="J132" s="43"/>
      <c r="K132" s="43"/>
      <c r="L132" s="43"/>
      <c r="M132" s="54"/>
      <c r="N132" s="55"/>
      <c r="O132" s="68" t="s">
        <v>90</v>
      </c>
      <c r="P132" s="61">
        <v>2</v>
      </c>
      <c r="Q132" s="58">
        <v>5794</v>
      </c>
      <c r="R132" s="122">
        <f>Q132*P132/30*365</f>
        <v>140987.33333333331</v>
      </c>
      <c r="U132" s="76">
        <f t="shared" si="7"/>
        <v>140987.33333333331</v>
      </c>
    </row>
    <row r="133" spans="2:21" x14ac:dyDescent="0.2">
      <c r="B133" s="41"/>
      <c r="C133" s="42"/>
      <c r="D133" s="43"/>
      <c r="E133" s="43"/>
      <c r="F133" s="44"/>
      <c r="G133" s="53"/>
      <c r="H133" s="43"/>
      <c r="I133" s="54"/>
      <c r="J133" s="43"/>
      <c r="K133" s="43"/>
      <c r="L133" s="43"/>
      <c r="M133" s="54"/>
      <c r="N133" s="55"/>
      <c r="O133" s="68" t="s">
        <v>48</v>
      </c>
      <c r="P133" s="61">
        <v>1</v>
      </c>
      <c r="Q133" s="58">
        <v>5214</v>
      </c>
      <c r="R133" s="122">
        <f>Q133*P133/30*365</f>
        <v>63437.000000000007</v>
      </c>
      <c r="U133" s="76">
        <f t="shared" si="7"/>
        <v>63437.000000000007</v>
      </c>
    </row>
    <row r="134" spans="2:21" x14ac:dyDescent="0.2">
      <c r="B134" s="41"/>
      <c r="C134" s="42"/>
      <c r="D134" s="43"/>
      <c r="E134" s="43"/>
      <c r="F134" s="44"/>
      <c r="G134" s="53"/>
      <c r="H134" s="43"/>
      <c r="I134" s="54"/>
      <c r="J134" s="43"/>
      <c r="K134" s="43"/>
      <c r="L134" s="43"/>
      <c r="M134" s="54"/>
      <c r="N134" s="55"/>
      <c r="O134" s="68" t="s">
        <v>91</v>
      </c>
      <c r="P134" s="61">
        <v>2</v>
      </c>
      <c r="Q134" s="58">
        <v>4403</v>
      </c>
      <c r="R134" s="122">
        <f>Q134*P134/30*365</f>
        <v>107139.66666666667</v>
      </c>
      <c r="U134" s="76">
        <f t="shared" si="7"/>
        <v>107139.66666666667</v>
      </c>
    </row>
    <row r="135" spans="2:21" x14ac:dyDescent="0.2">
      <c r="B135" s="41"/>
      <c r="C135" s="42"/>
      <c r="D135" s="43"/>
      <c r="E135" s="43"/>
      <c r="F135" s="44"/>
      <c r="G135" s="53"/>
      <c r="H135" s="43"/>
      <c r="I135" s="54"/>
      <c r="J135" s="43"/>
      <c r="K135" s="43"/>
      <c r="L135" s="43"/>
      <c r="M135" s="54"/>
      <c r="N135" s="55"/>
      <c r="O135" s="68" t="s">
        <v>92</v>
      </c>
      <c r="P135" s="61">
        <v>1</v>
      </c>
      <c r="Q135" s="58">
        <v>4056</v>
      </c>
      <c r="R135" s="122">
        <f>Q135*P135/30*365</f>
        <v>49347.999999999993</v>
      </c>
      <c r="U135" s="76">
        <f t="shared" si="7"/>
        <v>49347.999999999993</v>
      </c>
    </row>
    <row r="136" spans="2:21" x14ac:dyDescent="0.2">
      <c r="B136" s="41"/>
      <c r="C136" s="42"/>
      <c r="D136" s="43"/>
      <c r="E136" s="43"/>
      <c r="F136" s="44"/>
      <c r="G136" s="53"/>
      <c r="H136" s="43"/>
      <c r="I136" s="54"/>
      <c r="J136" s="43"/>
      <c r="K136" s="43"/>
      <c r="L136" s="43"/>
      <c r="M136" s="54"/>
      <c r="N136" s="55"/>
      <c r="O136" s="68"/>
      <c r="P136" s="61"/>
      <c r="Q136" s="62">
        <f>Q133+(Q132*P132)+Q131+(Q134*P134)+Q135</f>
        <v>41250</v>
      </c>
      <c r="R136" s="102">
        <f>R133+R132+R131+R134+R135</f>
        <v>501875</v>
      </c>
      <c r="U136" s="102">
        <f>U133+U132+U131+U134+U135</f>
        <v>501875</v>
      </c>
    </row>
    <row r="137" spans="2:21" x14ac:dyDescent="0.2">
      <c r="B137" s="41"/>
      <c r="C137" s="42"/>
      <c r="D137" s="43"/>
      <c r="E137" s="43"/>
      <c r="F137" s="44"/>
      <c r="G137" s="53"/>
      <c r="H137" s="43"/>
      <c r="I137" s="54"/>
      <c r="J137" s="43"/>
      <c r="K137" s="43"/>
      <c r="L137" s="43"/>
      <c r="M137" s="54"/>
      <c r="N137" s="55"/>
      <c r="O137" s="68"/>
      <c r="P137" s="61"/>
      <c r="Q137" s="58"/>
      <c r="R137" s="101"/>
      <c r="U137" s="57"/>
    </row>
    <row r="138" spans="2:21" x14ac:dyDescent="0.2">
      <c r="B138" s="41">
        <v>8</v>
      </c>
      <c r="C138" s="42">
        <v>2</v>
      </c>
      <c r="D138" s="43">
        <v>1</v>
      </c>
      <c r="E138" s="43">
        <v>0</v>
      </c>
      <c r="F138" s="44">
        <v>0</v>
      </c>
      <c r="G138" s="53">
        <v>1001</v>
      </c>
      <c r="H138" s="43">
        <v>501</v>
      </c>
      <c r="I138" s="54" t="s">
        <v>87</v>
      </c>
      <c r="J138" s="43">
        <v>1000</v>
      </c>
      <c r="K138" s="43">
        <v>1300</v>
      </c>
      <c r="L138" s="43">
        <v>1323</v>
      </c>
      <c r="M138" s="54" t="s">
        <v>18</v>
      </c>
      <c r="N138" s="55" t="s">
        <v>18</v>
      </c>
      <c r="O138" s="56" t="s">
        <v>71</v>
      </c>
      <c r="P138" s="61"/>
      <c r="Q138" s="58"/>
      <c r="R138" s="101"/>
      <c r="U138" s="57"/>
    </row>
    <row r="139" spans="2:21" x14ac:dyDescent="0.2">
      <c r="B139" s="41"/>
      <c r="C139" s="42"/>
      <c r="D139" s="43"/>
      <c r="E139" s="43"/>
      <c r="F139" s="44"/>
      <c r="G139" s="53"/>
      <c r="H139" s="43"/>
      <c r="I139" s="54"/>
      <c r="J139" s="43"/>
      <c r="K139" s="43"/>
      <c r="L139" s="43"/>
      <c r="M139" s="54"/>
      <c r="N139" s="55"/>
      <c r="O139" s="68" t="s">
        <v>72</v>
      </c>
      <c r="P139" s="61">
        <v>1</v>
      </c>
      <c r="Q139" s="58"/>
      <c r="R139" s="75">
        <f>Q128/30*31</f>
        <v>21082.066666666669</v>
      </c>
      <c r="U139" s="76">
        <f>+R139+S139-T139</f>
        <v>21082.066666666669</v>
      </c>
    </row>
    <row r="140" spans="2:21" x14ac:dyDescent="0.2">
      <c r="B140" s="41"/>
      <c r="C140" s="42"/>
      <c r="D140" s="43"/>
      <c r="E140" s="43"/>
      <c r="F140" s="44"/>
      <c r="G140" s="53"/>
      <c r="H140" s="43"/>
      <c r="I140" s="54"/>
      <c r="J140" s="43"/>
      <c r="K140" s="43"/>
      <c r="L140" s="43"/>
      <c r="M140" s="54"/>
      <c r="N140" s="55"/>
      <c r="O140" s="120" t="s">
        <v>73</v>
      </c>
      <c r="P140" s="132">
        <f>SUM(P131:P135)</f>
        <v>7</v>
      </c>
      <c r="Q140" s="58"/>
      <c r="R140" s="75">
        <f>Q136/30*31</f>
        <v>42625</v>
      </c>
      <c r="U140" s="76">
        <f>+R140+S140-T140</f>
        <v>42625</v>
      </c>
    </row>
    <row r="141" spans="2:21" x14ac:dyDescent="0.2">
      <c r="B141" s="41"/>
      <c r="C141" s="42"/>
      <c r="D141" s="43"/>
      <c r="E141" s="43"/>
      <c r="F141" s="44"/>
      <c r="G141" s="53"/>
      <c r="H141" s="43"/>
      <c r="I141" s="54"/>
      <c r="J141" s="43"/>
      <c r="K141" s="43"/>
      <c r="L141" s="43"/>
      <c r="M141" s="54"/>
      <c r="N141" s="55"/>
      <c r="O141" s="120"/>
      <c r="P141" s="61"/>
      <c r="Q141" s="58"/>
      <c r="R141" s="102">
        <f>R139+R140</f>
        <v>63707.066666666666</v>
      </c>
      <c r="U141" s="102">
        <f>U139+U140</f>
        <v>63707.066666666666</v>
      </c>
    </row>
    <row r="142" spans="2:21" x14ac:dyDescent="0.2">
      <c r="B142" s="41">
        <v>8</v>
      </c>
      <c r="C142" s="42">
        <v>2</v>
      </c>
      <c r="D142" s="43">
        <v>1</v>
      </c>
      <c r="E142" s="43">
        <v>0</v>
      </c>
      <c r="F142" s="44">
        <v>0</v>
      </c>
      <c r="G142" s="53">
        <v>1001</v>
      </c>
      <c r="H142" s="43">
        <v>501</v>
      </c>
      <c r="I142" s="54" t="s">
        <v>87</v>
      </c>
      <c r="J142" s="43">
        <v>1000</v>
      </c>
      <c r="K142" s="43">
        <v>1300</v>
      </c>
      <c r="L142" s="43">
        <v>1321</v>
      </c>
      <c r="M142" s="54" t="s">
        <v>18</v>
      </c>
      <c r="N142" s="55" t="s">
        <v>18</v>
      </c>
      <c r="O142" s="119" t="s">
        <v>74</v>
      </c>
      <c r="P142" s="61" t="s">
        <v>1</v>
      </c>
      <c r="Q142" s="87"/>
      <c r="R142" s="101"/>
      <c r="U142" s="57"/>
    </row>
    <row r="143" spans="2:21" x14ac:dyDescent="0.2">
      <c r="B143" s="41"/>
      <c r="C143" s="42"/>
      <c r="D143" s="43"/>
      <c r="E143" s="43"/>
      <c r="F143" s="44"/>
      <c r="G143" s="53"/>
      <c r="H143" s="43"/>
      <c r="I143" s="54"/>
      <c r="J143" s="43"/>
      <c r="K143" s="43"/>
      <c r="L143" s="43"/>
      <c r="M143" s="54"/>
      <c r="N143" s="55"/>
      <c r="O143" s="120" t="s">
        <v>72</v>
      </c>
      <c r="P143" s="61">
        <v>1</v>
      </c>
      <c r="Q143" s="87"/>
      <c r="R143" s="75">
        <f>Q128/30*20*30%</f>
        <v>4080.4</v>
      </c>
      <c r="U143" s="76">
        <f>+R143+S143-T143</f>
        <v>4080.4</v>
      </c>
    </row>
    <row r="144" spans="2:21" x14ac:dyDescent="0.2">
      <c r="B144" s="41"/>
      <c r="C144" s="42"/>
      <c r="D144" s="43"/>
      <c r="E144" s="43"/>
      <c r="F144" s="44"/>
      <c r="G144" s="53"/>
      <c r="H144" s="43"/>
      <c r="I144" s="54"/>
      <c r="J144" s="43"/>
      <c r="K144" s="43"/>
      <c r="L144" s="43"/>
      <c r="M144" s="54"/>
      <c r="N144" s="55"/>
      <c r="O144" s="120" t="s">
        <v>73</v>
      </c>
      <c r="P144" s="61">
        <f>P140</f>
        <v>7</v>
      </c>
      <c r="Q144" s="87"/>
      <c r="R144" s="75">
        <f>Q136/30*20*30%</f>
        <v>8250</v>
      </c>
      <c r="U144" s="76">
        <f>+R144+S144-T144</f>
        <v>8250</v>
      </c>
    </row>
    <row r="145" spans="2:21" x14ac:dyDescent="0.2">
      <c r="B145" s="41"/>
      <c r="C145" s="42"/>
      <c r="D145" s="43"/>
      <c r="E145" s="43"/>
      <c r="F145" s="44"/>
      <c r="G145" s="53"/>
      <c r="H145" s="43"/>
      <c r="I145" s="54"/>
      <c r="J145" s="43"/>
      <c r="K145" s="43"/>
      <c r="L145" s="43"/>
      <c r="M145" s="54"/>
      <c r="N145" s="55"/>
      <c r="O145" s="120"/>
      <c r="P145" s="61"/>
      <c r="Q145" s="87"/>
      <c r="R145" s="102">
        <f>R143+R144</f>
        <v>12330.4</v>
      </c>
      <c r="U145" s="102">
        <f>U143+U144</f>
        <v>12330.4</v>
      </c>
    </row>
    <row r="146" spans="2:21" x14ac:dyDescent="0.2">
      <c r="B146" s="41" t="s">
        <v>1</v>
      </c>
      <c r="C146" s="42" t="s">
        <v>1</v>
      </c>
      <c r="D146" s="43" t="s">
        <v>1</v>
      </c>
      <c r="E146" s="43" t="s">
        <v>1</v>
      </c>
      <c r="F146" s="44" t="s">
        <v>1</v>
      </c>
      <c r="G146" s="53"/>
      <c r="H146" s="43"/>
      <c r="I146" s="54"/>
      <c r="J146" s="43"/>
      <c r="K146" s="43"/>
      <c r="L146" s="43"/>
      <c r="M146" s="54"/>
      <c r="N146" s="55"/>
      <c r="O146" s="56" t="s">
        <v>1</v>
      </c>
      <c r="P146" s="61"/>
      <c r="Q146" s="87"/>
      <c r="R146" s="101"/>
      <c r="U146" s="57"/>
    </row>
    <row r="147" spans="2:21" x14ac:dyDescent="0.2">
      <c r="B147" s="41"/>
      <c r="C147" s="42"/>
      <c r="D147" s="43"/>
      <c r="E147" s="43"/>
      <c r="F147" s="44"/>
      <c r="G147" s="53"/>
      <c r="H147" s="43"/>
      <c r="I147" s="54"/>
      <c r="J147" s="43"/>
      <c r="K147" s="43"/>
      <c r="L147" s="43"/>
      <c r="M147" s="54"/>
      <c r="N147" s="55"/>
      <c r="O147" s="68" t="s">
        <v>1</v>
      </c>
      <c r="P147" s="61" t="s">
        <v>1</v>
      </c>
      <c r="Q147" s="87"/>
      <c r="R147" s="101"/>
      <c r="U147" s="57"/>
    </row>
    <row r="148" spans="2:21" ht="13.5" thickBot="1" x14ac:dyDescent="0.25">
      <c r="B148" s="41"/>
      <c r="C148" s="42"/>
      <c r="D148" s="43"/>
      <c r="E148" s="43"/>
      <c r="F148" s="44"/>
      <c r="G148" s="53"/>
      <c r="H148" s="43"/>
      <c r="I148" s="54"/>
      <c r="J148" s="43"/>
      <c r="K148" s="43"/>
      <c r="L148" s="43"/>
      <c r="M148" s="54"/>
      <c r="N148" s="55"/>
      <c r="O148" s="120"/>
      <c r="P148" s="61"/>
      <c r="Q148" s="87"/>
      <c r="R148" s="107"/>
      <c r="U148" s="108"/>
    </row>
    <row r="149" spans="2:21" ht="13.5" thickBot="1" x14ac:dyDescent="0.25">
      <c r="B149" s="88"/>
      <c r="C149" s="109"/>
      <c r="D149" s="90"/>
      <c r="E149" s="90"/>
      <c r="F149" s="92"/>
      <c r="G149" s="92"/>
      <c r="H149" s="90"/>
      <c r="I149" s="93"/>
      <c r="J149" s="90"/>
      <c r="K149" s="90"/>
      <c r="L149" s="90"/>
      <c r="M149" s="93"/>
      <c r="N149" s="94"/>
      <c r="O149" s="133" t="s">
        <v>76</v>
      </c>
      <c r="P149" s="134">
        <f>SUM(P143:P144)</f>
        <v>8</v>
      </c>
      <c r="Q149" s="135">
        <f>Q128+Q136</f>
        <v>61652</v>
      </c>
      <c r="R149" s="98">
        <f>R128+R136+R141+R145</f>
        <v>826136.8</v>
      </c>
      <c r="U149" s="98">
        <f>U128+U136+U141+U145</f>
        <v>826136.8</v>
      </c>
    </row>
    <row r="150" spans="2:21" x14ac:dyDescent="0.2">
      <c r="B150" s="112"/>
      <c r="C150" s="113"/>
      <c r="D150" s="114"/>
      <c r="E150" s="114"/>
      <c r="F150" s="115"/>
      <c r="G150" s="116"/>
      <c r="H150" s="114"/>
      <c r="I150" s="117"/>
      <c r="J150" s="114"/>
      <c r="K150" s="114"/>
      <c r="L150" s="114"/>
      <c r="M150" s="117"/>
      <c r="N150" s="47"/>
      <c r="O150" s="48" t="s">
        <v>93</v>
      </c>
      <c r="P150" s="49"/>
      <c r="Q150" s="50"/>
      <c r="R150" s="100"/>
      <c r="U150" s="100"/>
    </row>
    <row r="151" spans="2:21" x14ac:dyDescent="0.2">
      <c r="B151" s="41">
        <v>8</v>
      </c>
      <c r="C151" s="42">
        <v>2</v>
      </c>
      <c r="D151" s="43">
        <v>1</v>
      </c>
      <c r="E151" s="43">
        <v>0</v>
      </c>
      <c r="F151" s="44">
        <v>0</v>
      </c>
      <c r="G151" s="53">
        <v>1001</v>
      </c>
      <c r="H151" s="43">
        <v>501</v>
      </c>
      <c r="I151" s="54" t="s">
        <v>94</v>
      </c>
      <c r="J151" s="43">
        <v>1000</v>
      </c>
      <c r="K151" s="43">
        <v>1100</v>
      </c>
      <c r="L151" s="43">
        <v>1121</v>
      </c>
      <c r="M151" s="54" t="s">
        <v>18</v>
      </c>
      <c r="N151" s="55" t="s">
        <v>18</v>
      </c>
      <c r="O151" s="56" t="s">
        <v>21</v>
      </c>
      <c r="P151" s="57"/>
      <c r="Q151" s="62"/>
      <c r="R151" s="101"/>
      <c r="U151" s="57"/>
    </row>
    <row r="152" spans="2:21" x14ac:dyDescent="0.2">
      <c r="B152" s="41"/>
      <c r="C152" s="42"/>
      <c r="D152" s="43"/>
      <c r="E152" s="43"/>
      <c r="F152" s="44"/>
      <c r="G152" s="53"/>
      <c r="H152" s="43"/>
      <c r="I152" s="54"/>
      <c r="J152" s="43"/>
      <c r="K152" s="43"/>
      <c r="L152" s="43"/>
      <c r="M152" s="54"/>
      <c r="N152" s="55"/>
      <c r="O152" s="68" t="s">
        <v>88</v>
      </c>
      <c r="P152" s="61">
        <v>1</v>
      </c>
      <c r="Q152" s="62">
        <v>23358</v>
      </c>
      <c r="R152" s="102">
        <f>Q152/30*365</f>
        <v>284189</v>
      </c>
      <c r="U152" s="103">
        <f>+R152+S152-T152</f>
        <v>284189</v>
      </c>
    </row>
    <row r="153" spans="2:21" x14ac:dyDescent="0.2">
      <c r="B153" s="41"/>
      <c r="C153" s="42"/>
      <c r="D153" s="43"/>
      <c r="E153" s="43"/>
      <c r="F153" s="44"/>
      <c r="G153" s="53"/>
      <c r="H153" s="43"/>
      <c r="I153" s="54"/>
      <c r="J153" s="43"/>
      <c r="K153" s="43"/>
      <c r="L153" s="43"/>
      <c r="M153" s="54"/>
      <c r="N153" s="55"/>
      <c r="O153" s="68"/>
      <c r="P153" s="61"/>
      <c r="Q153" s="58"/>
      <c r="R153" s="101"/>
      <c r="U153" s="57"/>
    </row>
    <row r="154" spans="2:21" x14ac:dyDescent="0.2">
      <c r="B154" s="41">
        <v>8</v>
      </c>
      <c r="C154" s="42">
        <v>2</v>
      </c>
      <c r="D154" s="43">
        <v>1</v>
      </c>
      <c r="E154" s="43">
        <v>0</v>
      </c>
      <c r="F154" s="44">
        <v>0</v>
      </c>
      <c r="G154" s="53">
        <v>1001</v>
      </c>
      <c r="H154" s="43">
        <v>501</v>
      </c>
      <c r="I154" s="54" t="s">
        <v>94</v>
      </c>
      <c r="J154" s="43">
        <v>1000</v>
      </c>
      <c r="K154" s="43">
        <v>1100</v>
      </c>
      <c r="L154" s="43">
        <v>1131</v>
      </c>
      <c r="M154" s="54" t="s">
        <v>18</v>
      </c>
      <c r="N154" s="55" t="s">
        <v>18</v>
      </c>
      <c r="O154" s="56" t="s">
        <v>30</v>
      </c>
      <c r="P154" s="61"/>
      <c r="Q154" s="62"/>
      <c r="R154" s="101"/>
      <c r="U154" s="57"/>
    </row>
    <row r="155" spans="2:21" x14ac:dyDescent="0.2">
      <c r="B155" s="41"/>
      <c r="C155" s="42"/>
      <c r="D155" s="43"/>
      <c r="E155" s="43"/>
      <c r="F155" s="44"/>
      <c r="G155" s="53"/>
      <c r="H155" s="43"/>
      <c r="I155" s="54"/>
      <c r="J155" s="43"/>
      <c r="K155" s="43"/>
      <c r="L155" s="43"/>
      <c r="M155" s="54"/>
      <c r="N155" s="55"/>
      <c r="O155" s="71" t="s">
        <v>95</v>
      </c>
      <c r="P155" s="72">
        <v>1</v>
      </c>
      <c r="Q155" s="73">
        <v>18534</v>
      </c>
      <c r="R155" s="122">
        <f>Q155/30*365-26085.33</f>
        <v>199411.66999999998</v>
      </c>
      <c r="S155" s="7">
        <v>26085.33</v>
      </c>
      <c r="U155" s="76">
        <f>+R155+S155-T155</f>
        <v>225497</v>
      </c>
    </row>
    <row r="156" spans="2:21" x14ac:dyDescent="0.2">
      <c r="B156" s="41"/>
      <c r="C156" s="42"/>
      <c r="D156" s="43"/>
      <c r="E156" s="43"/>
      <c r="F156" s="44"/>
      <c r="G156" s="53"/>
      <c r="H156" s="43"/>
      <c r="I156" s="54"/>
      <c r="J156" s="43"/>
      <c r="K156" s="43"/>
      <c r="L156" s="43"/>
      <c r="M156" s="54"/>
      <c r="N156" s="55"/>
      <c r="O156" s="71" t="s">
        <v>96</v>
      </c>
      <c r="P156" s="72">
        <v>1</v>
      </c>
      <c r="Q156" s="73">
        <v>12408</v>
      </c>
      <c r="R156" s="122">
        <f>Q156/30*365-16534.5</f>
        <v>134429.5</v>
      </c>
      <c r="S156" s="7">
        <v>16534.5</v>
      </c>
      <c r="U156" s="76">
        <f>+R156+S156-T156</f>
        <v>150964</v>
      </c>
    </row>
    <row r="157" spans="2:21" x14ac:dyDescent="0.2">
      <c r="B157" s="41"/>
      <c r="C157" s="42"/>
      <c r="D157" s="43"/>
      <c r="E157" s="43"/>
      <c r="F157" s="44"/>
      <c r="G157" s="53"/>
      <c r="H157" s="43"/>
      <c r="I157" s="54"/>
      <c r="J157" s="43"/>
      <c r="K157" s="43"/>
      <c r="L157" s="43"/>
      <c r="M157" s="54"/>
      <c r="N157" s="55"/>
      <c r="O157" s="68"/>
      <c r="P157" s="61"/>
      <c r="Q157" s="136">
        <f>+Q155+Q156</f>
        <v>30942</v>
      </c>
      <c r="R157" s="102">
        <f>+R155+R156</f>
        <v>333841.17</v>
      </c>
      <c r="U157" s="102">
        <f>+U155+U156</f>
        <v>376461</v>
      </c>
    </row>
    <row r="158" spans="2:21" x14ac:dyDescent="0.2">
      <c r="B158" s="41">
        <v>8</v>
      </c>
      <c r="C158" s="42">
        <v>2</v>
      </c>
      <c r="D158" s="43">
        <v>1</v>
      </c>
      <c r="E158" s="43">
        <v>0</v>
      </c>
      <c r="F158" s="44">
        <v>0</v>
      </c>
      <c r="G158" s="53">
        <v>1001</v>
      </c>
      <c r="H158" s="43">
        <v>501</v>
      </c>
      <c r="I158" s="54" t="s">
        <v>94</v>
      </c>
      <c r="J158" s="43">
        <v>1000</v>
      </c>
      <c r="K158" s="43">
        <v>1300</v>
      </c>
      <c r="L158" s="43">
        <v>1323</v>
      </c>
      <c r="M158" s="54" t="s">
        <v>18</v>
      </c>
      <c r="N158" s="55" t="s">
        <v>18</v>
      </c>
      <c r="O158" s="56" t="s">
        <v>71</v>
      </c>
      <c r="P158" s="61"/>
      <c r="Q158" s="58"/>
      <c r="R158" s="101"/>
      <c r="U158" s="57"/>
    </row>
    <row r="159" spans="2:21" x14ac:dyDescent="0.2">
      <c r="B159" s="41"/>
      <c r="C159" s="42"/>
      <c r="D159" s="43"/>
      <c r="E159" s="43"/>
      <c r="F159" s="44"/>
      <c r="G159" s="53"/>
      <c r="H159" s="43"/>
      <c r="I159" s="54"/>
      <c r="J159" s="43"/>
      <c r="K159" s="43"/>
      <c r="L159" s="43"/>
      <c r="M159" s="54"/>
      <c r="N159" s="55"/>
      <c r="O159" s="68" t="s">
        <v>72</v>
      </c>
      <c r="P159" s="61">
        <v>1</v>
      </c>
      <c r="Q159" s="58"/>
      <c r="R159" s="75">
        <f>Q152/30*31</f>
        <v>24136.600000000002</v>
      </c>
      <c r="U159" s="76">
        <f>+R159+S159-T159</f>
        <v>24136.600000000002</v>
      </c>
    </row>
    <row r="160" spans="2:21" x14ac:dyDescent="0.2">
      <c r="B160" s="41"/>
      <c r="C160" s="42"/>
      <c r="D160" s="43"/>
      <c r="E160" s="43"/>
      <c r="F160" s="44"/>
      <c r="G160" s="53"/>
      <c r="H160" s="43"/>
      <c r="I160" s="54"/>
      <c r="J160" s="43"/>
      <c r="K160" s="43"/>
      <c r="L160" s="43"/>
      <c r="M160" s="54"/>
      <c r="N160" s="55"/>
      <c r="O160" s="68" t="s">
        <v>73</v>
      </c>
      <c r="P160" s="61">
        <f>P155+P156</f>
        <v>2</v>
      </c>
      <c r="Q160" s="58"/>
      <c r="R160" s="75">
        <f>Q157/30*31-3619.77</f>
        <v>28353.63</v>
      </c>
      <c r="S160" s="7">
        <v>3619.77</v>
      </c>
      <c r="U160" s="76">
        <f>+R160+S160-T160</f>
        <v>31973.4</v>
      </c>
    </row>
    <row r="161" spans="2:21" x14ac:dyDescent="0.2">
      <c r="B161" s="41"/>
      <c r="C161" s="42"/>
      <c r="D161" s="43"/>
      <c r="E161" s="43"/>
      <c r="F161" s="44"/>
      <c r="G161" s="53"/>
      <c r="H161" s="43"/>
      <c r="I161" s="54"/>
      <c r="J161" s="43"/>
      <c r="K161" s="43"/>
      <c r="L161" s="43"/>
      <c r="M161" s="54"/>
      <c r="N161" s="55"/>
      <c r="O161" s="68"/>
      <c r="P161" s="61"/>
      <c r="Q161" s="58"/>
      <c r="R161" s="102">
        <f>R159+R160</f>
        <v>52490.23</v>
      </c>
      <c r="U161" s="103">
        <f>+U159+U160</f>
        <v>56110</v>
      </c>
    </row>
    <row r="162" spans="2:21" x14ac:dyDescent="0.2">
      <c r="B162" s="41">
        <v>8</v>
      </c>
      <c r="C162" s="42">
        <v>2</v>
      </c>
      <c r="D162" s="43">
        <v>1</v>
      </c>
      <c r="E162" s="43">
        <v>0</v>
      </c>
      <c r="F162" s="44">
        <v>0</v>
      </c>
      <c r="G162" s="53">
        <v>1001</v>
      </c>
      <c r="H162" s="43">
        <v>501</v>
      </c>
      <c r="I162" s="54" t="s">
        <v>94</v>
      </c>
      <c r="J162" s="43">
        <v>1000</v>
      </c>
      <c r="K162" s="43">
        <v>1300</v>
      </c>
      <c r="L162" s="43">
        <v>1321</v>
      </c>
      <c r="M162" s="54" t="s">
        <v>18</v>
      </c>
      <c r="N162" s="55" t="s">
        <v>18</v>
      </c>
      <c r="O162" s="56" t="s">
        <v>74</v>
      </c>
      <c r="P162" s="61"/>
      <c r="Q162" s="87"/>
      <c r="R162" s="101"/>
      <c r="U162" s="57"/>
    </row>
    <row r="163" spans="2:21" x14ac:dyDescent="0.2">
      <c r="B163" s="41"/>
      <c r="C163" s="42"/>
      <c r="D163" s="43"/>
      <c r="E163" s="43"/>
      <c r="F163" s="44"/>
      <c r="G163" s="53"/>
      <c r="H163" s="43"/>
      <c r="I163" s="54"/>
      <c r="J163" s="43"/>
      <c r="K163" s="43"/>
      <c r="L163" s="43"/>
      <c r="M163" s="54"/>
      <c r="N163" s="55"/>
      <c r="O163" s="68" t="s">
        <v>72</v>
      </c>
      <c r="P163" s="61">
        <v>1</v>
      </c>
      <c r="Q163" s="87"/>
      <c r="R163" s="75">
        <f>Q152/30*20*30%</f>
        <v>4671.5999999999995</v>
      </c>
      <c r="U163" s="76">
        <f>+R163+S163-T163</f>
        <v>4671.5999999999995</v>
      </c>
    </row>
    <row r="164" spans="2:21" x14ac:dyDescent="0.2">
      <c r="B164" s="41"/>
      <c r="C164" s="42"/>
      <c r="D164" s="43"/>
      <c r="E164" s="43"/>
      <c r="F164" s="44"/>
      <c r="G164" s="53"/>
      <c r="H164" s="43"/>
      <c r="I164" s="54"/>
      <c r="J164" s="43"/>
      <c r="K164" s="43"/>
      <c r="L164" s="43"/>
      <c r="M164" s="54"/>
      <c r="N164" s="55"/>
      <c r="O164" s="68" t="s">
        <v>73</v>
      </c>
      <c r="P164" s="61">
        <v>2</v>
      </c>
      <c r="Q164" s="87"/>
      <c r="R164" s="75">
        <f>Q157/30*20*30%-700.6</f>
        <v>5487.7999999999993</v>
      </c>
      <c r="S164" s="7">
        <v>700.6</v>
      </c>
      <c r="U164" s="76">
        <f>+R164+S164-T164</f>
        <v>6188.4</v>
      </c>
    </row>
    <row r="165" spans="2:21" x14ac:dyDescent="0.2">
      <c r="B165" s="41"/>
      <c r="C165" s="42"/>
      <c r="D165" s="43"/>
      <c r="E165" s="43"/>
      <c r="F165" s="44"/>
      <c r="G165" s="53"/>
      <c r="H165" s="43"/>
      <c r="I165" s="54"/>
      <c r="J165" s="43"/>
      <c r="K165" s="43"/>
      <c r="L165" s="43"/>
      <c r="M165" s="54"/>
      <c r="N165" s="55"/>
      <c r="O165" s="68"/>
      <c r="P165" s="61"/>
      <c r="Q165" s="87"/>
      <c r="R165" s="102">
        <f>R163+R164</f>
        <v>10159.399999999998</v>
      </c>
      <c r="U165" s="103">
        <f>+U163+U164</f>
        <v>10860</v>
      </c>
    </row>
    <row r="166" spans="2:21" x14ac:dyDescent="0.2">
      <c r="B166" s="41" t="s">
        <v>1</v>
      </c>
      <c r="C166" s="42" t="s">
        <v>1</v>
      </c>
      <c r="D166" s="43" t="s">
        <v>1</v>
      </c>
      <c r="E166" s="43" t="s">
        <v>1</v>
      </c>
      <c r="F166" s="44" t="s">
        <v>1</v>
      </c>
      <c r="G166" s="53"/>
      <c r="H166" s="43"/>
      <c r="I166" s="54"/>
      <c r="J166" s="43"/>
      <c r="K166" s="43"/>
      <c r="L166" s="43"/>
      <c r="M166" s="54"/>
      <c r="N166" s="55"/>
      <c r="O166" s="56" t="s">
        <v>1</v>
      </c>
      <c r="P166" s="61"/>
      <c r="Q166" s="87"/>
      <c r="R166" s="101"/>
      <c r="U166" s="57"/>
    </row>
    <row r="167" spans="2:21" x14ac:dyDescent="0.2">
      <c r="B167" s="41"/>
      <c r="C167" s="42"/>
      <c r="D167" s="43"/>
      <c r="E167" s="43"/>
      <c r="F167" s="44"/>
      <c r="G167" s="53"/>
      <c r="H167" s="43"/>
      <c r="I167" s="54"/>
      <c r="J167" s="43"/>
      <c r="K167" s="43"/>
      <c r="L167" s="43"/>
      <c r="M167" s="54"/>
      <c r="N167" s="55"/>
      <c r="O167" s="68" t="s">
        <v>1</v>
      </c>
      <c r="P167" s="61" t="s">
        <v>1</v>
      </c>
      <c r="Q167" s="87"/>
      <c r="R167" s="101"/>
      <c r="U167" s="57"/>
    </row>
    <row r="168" spans="2:21" ht="13.5" thickBot="1" x14ac:dyDescent="0.25">
      <c r="B168" s="123"/>
      <c r="C168" s="124"/>
      <c r="D168" s="125"/>
      <c r="E168" s="125"/>
      <c r="F168" s="126"/>
      <c r="G168" s="127"/>
      <c r="H168" s="125"/>
      <c r="I168" s="128"/>
      <c r="J168" s="125"/>
      <c r="K168" s="125"/>
      <c r="L168" s="125"/>
      <c r="M168" s="128"/>
      <c r="N168" s="129"/>
      <c r="O168" s="137"/>
      <c r="P168" s="105"/>
      <c r="Q168" s="138"/>
      <c r="R168" s="107"/>
      <c r="U168" s="108"/>
    </row>
    <row r="169" spans="2:21" ht="13.5" thickBot="1" x14ac:dyDescent="0.25">
      <c r="B169" s="88"/>
      <c r="C169" s="89"/>
      <c r="D169" s="90"/>
      <c r="E169" s="90"/>
      <c r="F169" s="91"/>
      <c r="G169" s="92"/>
      <c r="H169" s="90"/>
      <c r="I169" s="93"/>
      <c r="J169" s="90"/>
      <c r="K169" s="90"/>
      <c r="L169" s="90"/>
      <c r="M169" s="93"/>
      <c r="N169" s="94"/>
      <c r="O169" s="133" t="s">
        <v>76</v>
      </c>
      <c r="P169" s="139">
        <f>P164+P163</f>
        <v>3</v>
      </c>
      <c r="Q169" s="135">
        <f>+Q152+Q157</f>
        <v>54300</v>
      </c>
      <c r="R169" s="98">
        <f>R152+R157+R161+R165</f>
        <v>680679.79999999993</v>
      </c>
      <c r="U169" s="98">
        <f>U152+U157+U161+U165</f>
        <v>727620</v>
      </c>
    </row>
    <row r="170" spans="2:21" x14ac:dyDescent="0.2">
      <c r="B170" s="140"/>
      <c r="C170" s="141"/>
      <c r="D170" s="116"/>
      <c r="E170" s="114"/>
      <c r="F170" s="115"/>
      <c r="G170" s="116"/>
      <c r="H170" s="114"/>
      <c r="I170" s="117"/>
      <c r="J170" s="114"/>
      <c r="K170" s="114"/>
      <c r="L170" s="114"/>
      <c r="M170" s="117"/>
      <c r="N170" s="47"/>
      <c r="O170" s="48" t="s">
        <v>97</v>
      </c>
      <c r="P170" s="142"/>
      <c r="Q170" s="50"/>
      <c r="R170" s="100"/>
      <c r="U170" s="100"/>
    </row>
    <row r="171" spans="2:21" x14ac:dyDescent="0.2">
      <c r="B171" s="143">
        <v>8</v>
      </c>
      <c r="C171" s="74">
        <v>2</v>
      </c>
      <c r="D171" s="53">
        <v>1</v>
      </c>
      <c r="E171" s="43">
        <v>0</v>
      </c>
      <c r="F171" s="44">
        <v>0</v>
      </c>
      <c r="G171" s="53">
        <v>1001</v>
      </c>
      <c r="H171" s="43">
        <v>502</v>
      </c>
      <c r="I171" s="54" t="s">
        <v>17</v>
      </c>
      <c r="J171" s="43">
        <v>1000</v>
      </c>
      <c r="K171" s="43">
        <v>1100</v>
      </c>
      <c r="L171" s="43">
        <v>1121</v>
      </c>
      <c r="M171" s="54" t="s">
        <v>18</v>
      </c>
      <c r="N171" s="55" t="s">
        <v>18</v>
      </c>
      <c r="O171" s="56" t="s">
        <v>21</v>
      </c>
      <c r="P171" s="144"/>
      <c r="Q171" s="62"/>
      <c r="R171" s="101"/>
      <c r="U171" s="57"/>
    </row>
    <row r="172" spans="2:21" x14ac:dyDescent="0.2">
      <c r="B172" s="143"/>
      <c r="C172" s="74"/>
      <c r="D172" s="53"/>
      <c r="E172" s="43"/>
      <c r="F172" s="44"/>
      <c r="G172" s="53"/>
      <c r="H172" s="43"/>
      <c r="I172" s="54"/>
      <c r="J172" s="43"/>
      <c r="K172" s="43"/>
      <c r="L172" s="43"/>
      <c r="M172" s="54"/>
      <c r="N172" s="55"/>
      <c r="O172" s="68" t="s">
        <v>98</v>
      </c>
      <c r="P172" s="143">
        <v>1</v>
      </c>
      <c r="Q172" s="58">
        <v>35417</v>
      </c>
      <c r="R172" s="75">
        <f>Q172/30*365</f>
        <v>430906.83333333331</v>
      </c>
      <c r="U172" s="76">
        <f>+R172+S172-T172</f>
        <v>430906.83333333331</v>
      </c>
    </row>
    <row r="173" spans="2:21" x14ac:dyDescent="0.2">
      <c r="B173" s="41"/>
      <c r="C173" s="42"/>
      <c r="D173" s="43"/>
      <c r="E173" s="43"/>
      <c r="F173" s="44"/>
      <c r="G173" s="53"/>
      <c r="H173" s="43"/>
      <c r="I173" s="54"/>
      <c r="J173" s="43"/>
      <c r="K173" s="43"/>
      <c r="L173" s="43"/>
      <c r="M173" s="54"/>
      <c r="N173" s="55"/>
      <c r="O173" s="68" t="s">
        <v>99</v>
      </c>
      <c r="P173" s="143">
        <v>1</v>
      </c>
      <c r="Q173" s="58">
        <v>20945</v>
      </c>
      <c r="R173" s="75">
        <f>Q173/30*365</f>
        <v>254830.83333333331</v>
      </c>
      <c r="U173" s="76">
        <f>+R173+S173-T173</f>
        <v>254830.83333333331</v>
      </c>
    </row>
    <row r="174" spans="2:21" x14ac:dyDescent="0.2">
      <c r="B174" s="41"/>
      <c r="C174" s="42"/>
      <c r="D174" s="53"/>
      <c r="E174" s="43"/>
      <c r="F174" s="44"/>
      <c r="G174" s="53"/>
      <c r="H174" s="43"/>
      <c r="I174" s="54"/>
      <c r="J174" s="43"/>
      <c r="K174" s="43"/>
      <c r="L174" s="43"/>
      <c r="M174" s="54"/>
      <c r="N174" s="55"/>
      <c r="O174" s="68"/>
      <c r="P174" s="143"/>
      <c r="Q174" s="62">
        <f>Q172+Q173</f>
        <v>56362</v>
      </c>
      <c r="R174" s="102">
        <f>R172+R173</f>
        <v>685737.66666666663</v>
      </c>
      <c r="U174" s="102">
        <f>U172+U173</f>
        <v>685737.66666666663</v>
      </c>
    </row>
    <row r="175" spans="2:21" x14ac:dyDescent="0.2">
      <c r="B175" s="143">
        <v>8</v>
      </c>
      <c r="C175" s="74">
        <v>2</v>
      </c>
      <c r="D175" s="53">
        <v>1</v>
      </c>
      <c r="E175" s="43">
        <v>0</v>
      </c>
      <c r="F175" s="44">
        <v>0</v>
      </c>
      <c r="G175" s="53">
        <v>1001</v>
      </c>
      <c r="H175" s="43">
        <v>502</v>
      </c>
      <c r="I175" s="54" t="s">
        <v>17</v>
      </c>
      <c r="J175" s="43">
        <v>1000</v>
      </c>
      <c r="K175" s="43">
        <v>1100</v>
      </c>
      <c r="L175" s="43">
        <v>1131</v>
      </c>
      <c r="M175" s="54" t="s">
        <v>18</v>
      </c>
      <c r="N175" s="55" t="s">
        <v>18</v>
      </c>
      <c r="O175" s="56" t="s">
        <v>30</v>
      </c>
      <c r="P175" s="143"/>
      <c r="Q175" s="62"/>
      <c r="R175" s="101"/>
      <c r="U175" s="57"/>
    </row>
    <row r="176" spans="2:21" x14ac:dyDescent="0.2">
      <c r="B176" s="41"/>
      <c r="C176" s="42"/>
      <c r="D176" s="53"/>
      <c r="E176" s="43"/>
      <c r="F176" s="44"/>
      <c r="G176" s="53"/>
      <c r="H176" s="43"/>
      <c r="I176" s="54"/>
      <c r="J176" s="43"/>
      <c r="K176" s="43"/>
      <c r="L176" s="43"/>
      <c r="M176" s="54"/>
      <c r="N176" s="55"/>
      <c r="O176" s="68" t="s">
        <v>100</v>
      </c>
      <c r="P176" s="143">
        <v>1</v>
      </c>
      <c r="Q176" s="58">
        <v>16554</v>
      </c>
      <c r="R176" s="75">
        <f>Q176/30*365</f>
        <v>201406.99999999997</v>
      </c>
      <c r="U176" s="76">
        <f t="shared" ref="U176:U184" si="8">+R176+S176-T176</f>
        <v>201406.99999999997</v>
      </c>
    </row>
    <row r="177" spans="2:21" x14ac:dyDescent="0.2">
      <c r="B177" s="41"/>
      <c r="C177" s="42"/>
      <c r="D177" s="43"/>
      <c r="E177" s="43"/>
      <c r="F177" s="44"/>
      <c r="G177" s="53"/>
      <c r="H177" s="43"/>
      <c r="I177" s="54"/>
      <c r="J177" s="43"/>
      <c r="K177" s="43"/>
      <c r="L177" s="43"/>
      <c r="M177" s="54"/>
      <c r="N177" s="55"/>
      <c r="O177" s="68" t="s">
        <v>101</v>
      </c>
      <c r="P177" s="143">
        <v>1</v>
      </c>
      <c r="Q177" s="58">
        <v>16554</v>
      </c>
      <c r="R177" s="75">
        <f t="shared" ref="R177:R184" si="9">Q177/30*365</f>
        <v>201406.99999999997</v>
      </c>
      <c r="U177" s="76">
        <f t="shared" si="8"/>
        <v>201406.99999999997</v>
      </c>
    </row>
    <row r="178" spans="2:21" x14ac:dyDescent="0.2">
      <c r="B178" s="41"/>
      <c r="C178" s="42"/>
      <c r="D178" s="43"/>
      <c r="E178" s="43"/>
      <c r="F178" s="44"/>
      <c r="G178" s="53"/>
      <c r="H178" s="43"/>
      <c r="I178" s="54"/>
      <c r="J178" s="43"/>
      <c r="K178" s="43"/>
      <c r="L178" s="43"/>
      <c r="M178" s="54"/>
      <c r="N178" s="55"/>
      <c r="O178" s="68" t="s">
        <v>102</v>
      </c>
      <c r="P178" s="143">
        <v>1</v>
      </c>
      <c r="Q178" s="58">
        <v>16554</v>
      </c>
      <c r="R178" s="75">
        <f t="shared" si="9"/>
        <v>201406.99999999997</v>
      </c>
      <c r="U178" s="76">
        <f t="shared" si="8"/>
        <v>201406.99999999997</v>
      </c>
    </row>
    <row r="179" spans="2:21" x14ac:dyDescent="0.2">
      <c r="B179" s="41"/>
      <c r="C179" s="42"/>
      <c r="D179" s="43"/>
      <c r="E179" s="43"/>
      <c r="F179" s="44"/>
      <c r="G179" s="53"/>
      <c r="H179" s="43"/>
      <c r="I179" s="54"/>
      <c r="J179" s="43"/>
      <c r="K179" s="43"/>
      <c r="L179" s="43"/>
      <c r="M179" s="54"/>
      <c r="N179" s="55"/>
      <c r="O179" s="68" t="s">
        <v>103</v>
      </c>
      <c r="P179" s="143">
        <v>1</v>
      </c>
      <c r="Q179" s="58">
        <v>16554</v>
      </c>
      <c r="R179" s="75">
        <f t="shared" si="9"/>
        <v>201406.99999999997</v>
      </c>
      <c r="U179" s="76">
        <f t="shared" si="8"/>
        <v>201406.99999999997</v>
      </c>
    </row>
    <row r="180" spans="2:21" x14ac:dyDescent="0.2">
      <c r="B180" s="41"/>
      <c r="C180" s="42"/>
      <c r="D180" s="43"/>
      <c r="E180" s="43"/>
      <c r="F180" s="44"/>
      <c r="G180" s="53"/>
      <c r="H180" s="43"/>
      <c r="I180" s="54"/>
      <c r="J180" s="43"/>
      <c r="K180" s="43"/>
      <c r="L180" s="43"/>
      <c r="M180" s="54"/>
      <c r="N180" s="55"/>
      <c r="O180" s="68" t="s">
        <v>104</v>
      </c>
      <c r="P180" s="143">
        <v>1</v>
      </c>
      <c r="Q180" s="58">
        <v>16554</v>
      </c>
      <c r="R180" s="75">
        <f t="shared" si="9"/>
        <v>201406.99999999997</v>
      </c>
      <c r="U180" s="76">
        <f t="shared" si="8"/>
        <v>201406.99999999997</v>
      </c>
    </row>
    <row r="181" spans="2:21" x14ac:dyDescent="0.2">
      <c r="B181" s="41"/>
      <c r="C181" s="42"/>
      <c r="D181" s="43"/>
      <c r="E181" s="43"/>
      <c r="F181" s="44"/>
      <c r="G181" s="53"/>
      <c r="H181" s="43"/>
      <c r="I181" s="54"/>
      <c r="J181" s="43"/>
      <c r="K181" s="43"/>
      <c r="L181" s="43"/>
      <c r="M181" s="54"/>
      <c r="N181" s="55"/>
      <c r="O181" s="68" t="s">
        <v>105</v>
      </c>
      <c r="P181" s="143">
        <v>1</v>
      </c>
      <c r="Q181" s="58">
        <v>16554</v>
      </c>
      <c r="R181" s="75">
        <f t="shared" si="9"/>
        <v>201406.99999999997</v>
      </c>
      <c r="U181" s="76">
        <f t="shared" si="8"/>
        <v>201406.99999999997</v>
      </c>
    </row>
    <row r="182" spans="2:21" x14ac:dyDescent="0.2">
      <c r="B182" s="41"/>
      <c r="C182" s="42"/>
      <c r="D182" s="43"/>
      <c r="E182" s="43"/>
      <c r="F182" s="44"/>
      <c r="G182" s="53"/>
      <c r="H182" s="43"/>
      <c r="I182" s="54"/>
      <c r="J182" s="43"/>
      <c r="K182" s="43"/>
      <c r="L182" s="43"/>
      <c r="M182" s="54"/>
      <c r="N182" s="55"/>
      <c r="O182" s="68" t="s">
        <v>106</v>
      </c>
      <c r="P182" s="143">
        <v>1</v>
      </c>
      <c r="Q182" s="58">
        <v>13324</v>
      </c>
      <c r="R182" s="75">
        <f t="shared" si="9"/>
        <v>162108.66666666666</v>
      </c>
      <c r="U182" s="76">
        <f t="shared" si="8"/>
        <v>162108.66666666666</v>
      </c>
    </row>
    <row r="183" spans="2:21" x14ac:dyDescent="0.2">
      <c r="B183" s="41"/>
      <c r="C183" s="42"/>
      <c r="D183" s="43"/>
      <c r="E183" s="43"/>
      <c r="F183" s="44"/>
      <c r="G183" s="53"/>
      <c r="H183" s="43"/>
      <c r="I183" s="54"/>
      <c r="J183" s="43"/>
      <c r="K183" s="43"/>
      <c r="L183" s="43"/>
      <c r="M183" s="54"/>
      <c r="N183" s="55"/>
      <c r="O183" s="68" t="s">
        <v>107</v>
      </c>
      <c r="P183" s="143">
        <v>2</v>
      </c>
      <c r="Q183" s="58">
        <v>10595</v>
      </c>
      <c r="R183" s="75">
        <f>Q183/30*365*P183</f>
        <v>257811.66666666669</v>
      </c>
      <c r="U183" s="76">
        <f t="shared" si="8"/>
        <v>257811.66666666669</v>
      </c>
    </row>
    <row r="184" spans="2:21" x14ac:dyDescent="0.2">
      <c r="B184" s="41"/>
      <c r="C184" s="42"/>
      <c r="D184" s="43"/>
      <c r="E184" s="43"/>
      <c r="F184" s="44"/>
      <c r="G184" s="53"/>
      <c r="H184" s="43"/>
      <c r="I184" s="54"/>
      <c r="J184" s="43"/>
      <c r="K184" s="43"/>
      <c r="L184" s="43"/>
      <c r="M184" s="54"/>
      <c r="N184" s="55"/>
      <c r="O184" s="68" t="s">
        <v>108</v>
      </c>
      <c r="P184" s="143">
        <v>1</v>
      </c>
      <c r="Q184" s="58">
        <v>8609</v>
      </c>
      <c r="R184" s="75">
        <f t="shared" si="9"/>
        <v>104742.83333333333</v>
      </c>
      <c r="U184" s="76">
        <f t="shared" si="8"/>
        <v>104742.83333333333</v>
      </c>
    </row>
    <row r="185" spans="2:21" x14ac:dyDescent="0.2">
      <c r="B185" s="41"/>
      <c r="C185" s="42"/>
      <c r="D185" s="43"/>
      <c r="E185" s="43"/>
      <c r="F185" s="44"/>
      <c r="G185" s="53"/>
      <c r="H185" s="43"/>
      <c r="I185" s="54"/>
      <c r="J185" s="43"/>
      <c r="K185" s="43"/>
      <c r="L185" s="43"/>
      <c r="M185" s="54"/>
      <c r="N185" s="55"/>
      <c r="O185" s="68"/>
      <c r="P185" s="143"/>
      <c r="Q185" s="62">
        <f>Q176+Q177+Q178+Q179+Q180+Q182+Q181+Q184+(Q183*P183)</f>
        <v>142447</v>
      </c>
      <c r="R185" s="102">
        <f>R176+R177+R178+R179+R180+R181+R182+R183+R184</f>
        <v>1733105.1666666665</v>
      </c>
      <c r="U185" s="102">
        <f>U176+U177+U178+U179+U180+U181+U182+U183+U184</f>
        <v>1733105.1666666665</v>
      </c>
    </row>
    <row r="186" spans="2:21" x14ac:dyDescent="0.2">
      <c r="B186" s="41">
        <v>8</v>
      </c>
      <c r="C186" s="42">
        <v>2</v>
      </c>
      <c r="D186" s="43">
        <v>1</v>
      </c>
      <c r="E186" s="43">
        <v>0</v>
      </c>
      <c r="F186" s="44">
        <v>0</v>
      </c>
      <c r="G186" s="53">
        <v>1001</v>
      </c>
      <c r="H186" s="43">
        <v>502</v>
      </c>
      <c r="I186" s="54" t="s">
        <v>17</v>
      </c>
      <c r="J186" s="43">
        <v>1000</v>
      </c>
      <c r="K186" s="43">
        <v>1300</v>
      </c>
      <c r="L186" s="43">
        <v>1323</v>
      </c>
      <c r="M186" s="54" t="s">
        <v>18</v>
      </c>
      <c r="N186" s="55" t="s">
        <v>18</v>
      </c>
      <c r="O186" s="56" t="s">
        <v>71</v>
      </c>
      <c r="P186" s="143"/>
      <c r="Q186" s="58"/>
      <c r="R186" s="101"/>
      <c r="U186" s="57"/>
    </row>
    <row r="187" spans="2:21" x14ac:dyDescent="0.2">
      <c r="B187" s="41"/>
      <c r="C187" s="42"/>
      <c r="D187" s="43"/>
      <c r="E187" s="43"/>
      <c r="F187" s="44"/>
      <c r="G187" s="53"/>
      <c r="H187" s="43"/>
      <c r="I187" s="54"/>
      <c r="J187" s="43"/>
      <c r="K187" s="43"/>
      <c r="L187" s="43"/>
      <c r="M187" s="54"/>
      <c r="N187" s="55"/>
      <c r="O187" s="120" t="s">
        <v>72</v>
      </c>
      <c r="P187" s="61">
        <f>SUM(P172:P173)</f>
        <v>2</v>
      </c>
      <c r="Q187" s="58"/>
      <c r="R187" s="75">
        <f>Q174/30*31</f>
        <v>58240.733333333337</v>
      </c>
      <c r="U187" s="76">
        <f>+R187+S187-T187</f>
        <v>58240.733333333337</v>
      </c>
    </row>
    <row r="188" spans="2:21" x14ac:dyDescent="0.2">
      <c r="B188" s="41"/>
      <c r="C188" s="42"/>
      <c r="D188" s="43"/>
      <c r="E188" s="43"/>
      <c r="F188" s="44"/>
      <c r="G188" s="53"/>
      <c r="H188" s="43"/>
      <c r="I188" s="54"/>
      <c r="J188" s="43"/>
      <c r="K188" s="43"/>
      <c r="L188" s="43"/>
      <c r="M188" s="54"/>
      <c r="N188" s="55"/>
      <c r="O188" s="120" t="s">
        <v>109</v>
      </c>
      <c r="P188" s="61">
        <f>SUM(P176:P184)</f>
        <v>10</v>
      </c>
      <c r="Q188" s="58"/>
      <c r="R188" s="75">
        <f>Q185/30*31</f>
        <v>147195.23333333334</v>
      </c>
      <c r="U188" s="76">
        <f>+R188+S188-T188</f>
        <v>147195.23333333334</v>
      </c>
    </row>
    <row r="189" spans="2:21" x14ac:dyDescent="0.2">
      <c r="B189" s="41"/>
      <c r="C189" s="42"/>
      <c r="D189" s="43"/>
      <c r="E189" s="43"/>
      <c r="F189" s="44"/>
      <c r="G189" s="53"/>
      <c r="H189" s="43"/>
      <c r="I189" s="54"/>
      <c r="J189" s="43"/>
      <c r="K189" s="43"/>
      <c r="L189" s="43"/>
      <c r="M189" s="54"/>
      <c r="N189" s="55"/>
      <c r="O189" s="68"/>
      <c r="P189" s="61"/>
      <c r="Q189" s="58"/>
      <c r="R189" s="102">
        <f>R187+R188</f>
        <v>205435.96666666667</v>
      </c>
      <c r="U189" s="102">
        <f>U187+U188</f>
        <v>205435.96666666667</v>
      </c>
    </row>
    <row r="190" spans="2:21" x14ac:dyDescent="0.2">
      <c r="B190" s="41">
        <v>8</v>
      </c>
      <c r="C190" s="42">
        <v>2</v>
      </c>
      <c r="D190" s="43">
        <v>1</v>
      </c>
      <c r="E190" s="43">
        <v>0</v>
      </c>
      <c r="F190" s="44">
        <v>0</v>
      </c>
      <c r="G190" s="53">
        <v>1001</v>
      </c>
      <c r="H190" s="43">
        <v>502</v>
      </c>
      <c r="I190" s="54" t="s">
        <v>17</v>
      </c>
      <c r="J190" s="43">
        <v>1000</v>
      </c>
      <c r="K190" s="43">
        <v>1300</v>
      </c>
      <c r="L190" s="43">
        <v>1321</v>
      </c>
      <c r="M190" s="54" t="s">
        <v>18</v>
      </c>
      <c r="N190" s="55" t="s">
        <v>18</v>
      </c>
      <c r="O190" s="56" t="s">
        <v>74</v>
      </c>
      <c r="P190" s="61"/>
      <c r="Q190" s="87"/>
      <c r="R190" s="101"/>
      <c r="U190" s="57"/>
    </row>
    <row r="191" spans="2:21" x14ac:dyDescent="0.2">
      <c r="B191" s="41"/>
      <c r="C191" s="42"/>
      <c r="D191" s="43"/>
      <c r="E191" s="43"/>
      <c r="F191" s="44"/>
      <c r="G191" s="53"/>
      <c r="H191" s="43"/>
      <c r="I191" s="54"/>
      <c r="J191" s="43"/>
      <c r="K191" s="43"/>
      <c r="L191" s="43"/>
      <c r="M191" s="54"/>
      <c r="N191" s="55"/>
      <c r="O191" s="68" t="s">
        <v>72</v>
      </c>
      <c r="P191" s="61">
        <v>2</v>
      </c>
      <c r="Q191" s="87"/>
      <c r="R191" s="75">
        <f>Q174/30*20*30%</f>
        <v>11272.4</v>
      </c>
      <c r="U191" s="76">
        <f>+R191+S191-T191</f>
        <v>11272.4</v>
      </c>
    </row>
    <row r="192" spans="2:21" x14ac:dyDescent="0.2">
      <c r="B192" s="41"/>
      <c r="C192" s="42"/>
      <c r="D192" s="43"/>
      <c r="E192" s="43"/>
      <c r="F192" s="44"/>
      <c r="G192" s="53"/>
      <c r="H192" s="43"/>
      <c r="I192" s="54"/>
      <c r="J192" s="43"/>
      <c r="K192" s="43"/>
      <c r="L192" s="43"/>
      <c r="M192" s="54"/>
      <c r="N192" s="55"/>
      <c r="O192" s="68" t="s">
        <v>73</v>
      </c>
      <c r="P192" s="61">
        <v>10</v>
      </c>
      <c r="Q192" s="87"/>
      <c r="R192" s="75">
        <f>Q185/30*20*30%</f>
        <v>28489.4</v>
      </c>
      <c r="U192" s="76">
        <f>+R192+S192-T192</f>
        <v>28489.4</v>
      </c>
    </row>
    <row r="193" spans="2:21" x14ac:dyDescent="0.2">
      <c r="B193" s="41"/>
      <c r="C193" s="42"/>
      <c r="D193" s="43"/>
      <c r="E193" s="43"/>
      <c r="F193" s="44"/>
      <c r="G193" s="53"/>
      <c r="H193" s="43"/>
      <c r="I193" s="54"/>
      <c r="J193" s="43"/>
      <c r="K193" s="43"/>
      <c r="L193" s="43"/>
      <c r="M193" s="54"/>
      <c r="N193" s="55"/>
      <c r="O193" s="68"/>
      <c r="P193" s="61"/>
      <c r="Q193" s="87"/>
      <c r="R193" s="102">
        <f>R191+R192</f>
        <v>39761.800000000003</v>
      </c>
      <c r="U193" s="102">
        <f>U191+U192</f>
        <v>39761.800000000003</v>
      </c>
    </row>
    <row r="194" spans="2:21" x14ac:dyDescent="0.2">
      <c r="B194" s="41" t="s">
        <v>1</v>
      </c>
      <c r="C194" s="42" t="s">
        <v>1</v>
      </c>
      <c r="D194" s="43" t="s">
        <v>1</v>
      </c>
      <c r="E194" s="43" t="s">
        <v>1</v>
      </c>
      <c r="F194" s="44" t="s">
        <v>1</v>
      </c>
      <c r="G194" s="53"/>
      <c r="H194" s="43"/>
      <c r="I194" s="54"/>
      <c r="J194" s="43"/>
      <c r="K194" s="43"/>
      <c r="L194" s="43"/>
      <c r="M194" s="54"/>
      <c r="N194" s="55"/>
      <c r="O194" s="56" t="s">
        <v>1</v>
      </c>
      <c r="P194" s="61"/>
      <c r="Q194" s="87"/>
      <c r="R194" s="101"/>
      <c r="U194" s="57"/>
    </row>
    <row r="195" spans="2:21" x14ac:dyDescent="0.2">
      <c r="B195" s="41"/>
      <c r="C195" s="42"/>
      <c r="D195" s="43"/>
      <c r="E195" s="43"/>
      <c r="F195" s="44"/>
      <c r="G195" s="53"/>
      <c r="H195" s="43"/>
      <c r="I195" s="54"/>
      <c r="J195" s="43"/>
      <c r="K195" s="43"/>
      <c r="L195" s="43"/>
      <c r="M195" s="54"/>
      <c r="N195" s="55"/>
      <c r="O195" s="68" t="s">
        <v>1</v>
      </c>
      <c r="P195" s="61" t="s">
        <v>1</v>
      </c>
      <c r="Q195" s="87"/>
      <c r="R195" s="101"/>
      <c r="U195" s="57"/>
    </row>
    <row r="196" spans="2:21" x14ac:dyDescent="0.2">
      <c r="B196" s="41"/>
      <c r="C196" s="42"/>
      <c r="D196" s="43"/>
      <c r="E196" s="43"/>
      <c r="F196" s="44"/>
      <c r="G196" s="53"/>
      <c r="H196" s="43"/>
      <c r="I196" s="54"/>
      <c r="J196" s="43"/>
      <c r="K196" s="43"/>
      <c r="L196" s="43"/>
      <c r="M196" s="54"/>
      <c r="N196" s="55"/>
      <c r="O196" s="68" t="s">
        <v>1</v>
      </c>
      <c r="P196" s="61" t="s">
        <v>1</v>
      </c>
      <c r="Q196" s="87"/>
      <c r="R196" s="101"/>
      <c r="U196" s="57"/>
    </row>
    <row r="197" spans="2:21" ht="13.5" thickBot="1" x14ac:dyDescent="0.25">
      <c r="B197" s="41"/>
      <c r="C197" s="42"/>
      <c r="D197" s="43"/>
      <c r="E197" s="43"/>
      <c r="F197" s="44"/>
      <c r="G197" s="53"/>
      <c r="H197" s="43"/>
      <c r="I197" s="54"/>
      <c r="J197" s="43"/>
      <c r="K197" s="43"/>
      <c r="L197" s="43"/>
      <c r="M197" s="54"/>
      <c r="N197" s="55"/>
      <c r="O197" s="68"/>
      <c r="P197" s="61"/>
      <c r="Q197" s="87"/>
      <c r="R197" s="107"/>
      <c r="U197" s="108"/>
    </row>
    <row r="198" spans="2:21" ht="13.5" thickBot="1" x14ac:dyDescent="0.25">
      <c r="B198" s="88"/>
      <c r="C198" s="145"/>
      <c r="D198" s="90"/>
      <c r="E198" s="90"/>
      <c r="F198" s="91"/>
      <c r="G198" s="92"/>
      <c r="H198" s="90"/>
      <c r="I198" s="93"/>
      <c r="J198" s="90"/>
      <c r="K198" s="90"/>
      <c r="L198" s="90"/>
      <c r="M198" s="93"/>
      <c r="N198" s="94"/>
      <c r="O198" s="95" t="s">
        <v>76</v>
      </c>
      <c r="P198" s="110">
        <f>P192+P191</f>
        <v>12</v>
      </c>
      <c r="Q198" s="135">
        <f>Q174+Q185</f>
        <v>198809</v>
      </c>
      <c r="R198" s="98">
        <f>R174+R185+R189+R193</f>
        <v>2664040.5999999996</v>
      </c>
      <c r="U198" s="98">
        <f>U174+U185+U189+U193</f>
        <v>2664040.5999999996</v>
      </c>
    </row>
    <row r="199" spans="2:21" x14ac:dyDescent="0.2">
      <c r="B199" s="143"/>
      <c r="C199" s="74"/>
      <c r="D199" s="43"/>
      <c r="E199" s="43"/>
      <c r="F199" s="44"/>
      <c r="G199" s="53"/>
      <c r="H199" s="43"/>
      <c r="I199" s="54"/>
      <c r="J199" s="43"/>
      <c r="K199" s="43"/>
      <c r="L199" s="43"/>
      <c r="M199" s="54"/>
      <c r="N199" s="55"/>
      <c r="O199" s="118" t="s">
        <v>110</v>
      </c>
      <c r="P199" s="17"/>
      <c r="Q199" s="58"/>
      <c r="R199" s="100"/>
      <c r="U199" s="100"/>
    </row>
    <row r="200" spans="2:21" x14ac:dyDescent="0.2">
      <c r="B200" s="143">
        <v>8</v>
      </c>
      <c r="C200" s="74">
        <v>2</v>
      </c>
      <c r="D200" s="43">
        <v>1</v>
      </c>
      <c r="E200" s="43">
        <v>0</v>
      </c>
      <c r="F200" s="44">
        <v>0</v>
      </c>
      <c r="G200" s="53">
        <v>1001</v>
      </c>
      <c r="H200" s="43">
        <v>502</v>
      </c>
      <c r="I200" s="54" t="s">
        <v>78</v>
      </c>
      <c r="J200" s="43">
        <v>1000</v>
      </c>
      <c r="K200" s="43">
        <v>1100</v>
      </c>
      <c r="L200" s="43">
        <v>1121</v>
      </c>
      <c r="M200" s="54" t="s">
        <v>18</v>
      </c>
      <c r="N200" s="55" t="s">
        <v>18</v>
      </c>
      <c r="O200" s="119" t="s">
        <v>21</v>
      </c>
      <c r="P200" s="17"/>
      <c r="Q200" s="62"/>
      <c r="R200" s="101"/>
      <c r="U200" s="57"/>
    </row>
    <row r="201" spans="2:21" x14ac:dyDescent="0.2">
      <c r="B201" s="143"/>
      <c r="C201" s="74"/>
      <c r="D201" s="43"/>
      <c r="E201" s="43"/>
      <c r="F201" s="44"/>
      <c r="G201" s="53"/>
      <c r="H201" s="43"/>
      <c r="I201" s="54"/>
      <c r="J201" s="43"/>
      <c r="K201" s="43"/>
      <c r="L201" s="43"/>
      <c r="M201" s="54"/>
      <c r="N201" s="55"/>
      <c r="O201" s="120" t="s">
        <v>88</v>
      </c>
      <c r="P201" s="42">
        <v>1</v>
      </c>
      <c r="Q201" s="62">
        <v>22420</v>
      </c>
      <c r="R201" s="102">
        <f>Q201/30*365</f>
        <v>272776.66666666669</v>
      </c>
      <c r="U201" s="103">
        <f>+R201+S201-T201</f>
        <v>272776.66666666669</v>
      </c>
    </row>
    <row r="202" spans="2:21" x14ac:dyDescent="0.2">
      <c r="B202" s="143"/>
      <c r="C202" s="74"/>
      <c r="D202" s="43"/>
      <c r="E202" s="43"/>
      <c r="F202" s="44"/>
      <c r="G202" s="53"/>
      <c r="H202" s="43"/>
      <c r="I202" s="54"/>
      <c r="J202" s="43"/>
      <c r="K202" s="43"/>
      <c r="L202" s="43"/>
      <c r="M202" s="54"/>
      <c r="N202" s="55"/>
      <c r="O202" s="120"/>
      <c r="P202" s="42"/>
      <c r="Q202" s="58"/>
      <c r="R202" s="101"/>
      <c r="U202" s="57"/>
    </row>
    <row r="203" spans="2:21" x14ac:dyDescent="0.2">
      <c r="B203" s="143">
        <v>8</v>
      </c>
      <c r="C203" s="74">
        <v>2</v>
      </c>
      <c r="D203" s="43">
        <v>1</v>
      </c>
      <c r="E203" s="43">
        <v>0</v>
      </c>
      <c r="F203" s="44">
        <v>0</v>
      </c>
      <c r="G203" s="53">
        <v>1001</v>
      </c>
      <c r="H203" s="43">
        <v>502</v>
      </c>
      <c r="I203" s="54" t="s">
        <v>78</v>
      </c>
      <c r="J203" s="43">
        <v>1000</v>
      </c>
      <c r="K203" s="43">
        <v>1100</v>
      </c>
      <c r="L203" s="43">
        <v>1131</v>
      </c>
      <c r="M203" s="54" t="s">
        <v>18</v>
      </c>
      <c r="N203" s="55" t="s">
        <v>18</v>
      </c>
      <c r="O203" s="119" t="s">
        <v>30</v>
      </c>
      <c r="P203" s="42"/>
      <c r="Q203" s="62"/>
      <c r="R203" s="101"/>
      <c r="U203" s="57"/>
    </row>
    <row r="204" spans="2:21" x14ac:dyDescent="0.2">
      <c r="B204" s="143"/>
      <c r="C204" s="74"/>
      <c r="D204" s="43"/>
      <c r="E204" s="43"/>
      <c r="F204" s="44"/>
      <c r="G204" s="53"/>
      <c r="H204" s="43"/>
      <c r="I204" s="54"/>
      <c r="J204" s="43"/>
      <c r="K204" s="43"/>
      <c r="L204" s="43"/>
      <c r="M204" s="54"/>
      <c r="N204" s="55"/>
      <c r="O204" s="120" t="s">
        <v>111</v>
      </c>
      <c r="P204" s="42">
        <v>1</v>
      </c>
      <c r="Q204" s="58">
        <v>11049</v>
      </c>
      <c r="R204" s="75">
        <f>Q204/30*365</f>
        <v>134429.5</v>
      </c>
      <c r="U204" s="76">
        <f t="shared" ref="U204:U213" si="10">+R204+S204-T204</f>
        <v>134429.5</v>
      </c>
    </row>
    <row r="205" spans="2:21" x14ac:dyDescent="0.2">
      <c r="B205" s="143"/>
      <c r="C205" s="74"/>
      <c r="D205" s="43"/>
      <c r="E205" s="43"/>
      <c r="F205" s="44"/>
      <c r="G205" s="53"/>
      <c r="H205" s="43"/>
      <c r="I205" s="54"/>
      <c r="J205" s="43"/>
      <c r="K205" s="43"/>
      <c r="L205" s="43"/>
      <c r="M205" s="54"/>
      <c r="N205" s="55"/>
      <c r="O205" s="120" t="s">
        <v>112</v>
      </c>
      <c r="P205" s="42">
        <v>1</v>
      </c>
      <c r="Q205" s="58">
        <v>11049</v>
      </c>
      <c r="R205" s="75">
        <f t="shared" ref="R205:R213" si="11">Q205/30*365</f>
        <v>134429.5</v>
      </c>
      <c r="U205" s="76">
        <f t="shared" si="10"/>
        <v>134429.5</v>
      </c>
    </row>
    <row r="206" spans="2:21" x14ac:dyDescent="0.2">
      <c r="B206" s="143"/>
      <c r="C206" s="74"/>
      <c r="D206" s="43"/>
      <c r="E206" s="43"/>
      <c r="F206" s="44"/>
      <c r="G206" s="53"/>
      <c r="H206" s="43"/>
      <c r="I206" s="54"/>
      <c r="J206" s="43"/>
      <c r="K206" s="43"/>
      <c r="L206" s="43"/>
      <c r="M206" s="54"/>
      <c r="N206" s="55"/>
      <c r="O206" s="120" t="s">
        <v>113</v>
      </c>
      <c r="P206" s="42">
        <v>1</v>
      </c>
      <c r="Q206" s="58">
        <v>11049</v>
      </c>
      <c r="R206" s="75">
        <f t="shared" si="11"/>
        <v>134429.5</v>
      </c>
      <c r="U206" s="76">
        <f t="shared" si="10"/>
        <v>134429.5</v>
      </c>
    </row>
    <row r="207" spans="2:21" x14ac:dyDescent="0.2">
      <c r="B207" s="143"/>
      <c r="C207" s="74"/>
      <c r="D207" s="43"/>
      <c r="E207" s="43"/>
      <c r="F207" s="44"/>
      <c r="G207" s="53"/>
      <c r="H207" s="43"/>
      <c r="I207" s="54"/>
      <c r="J207" s="43"/>
      <c r="K207" s="43"/>
      <c r="L207" s="43"/>
      <c r="M207" s="54"/>
      <c r="N207" s="55"/>
      <c r="O207" s="120" t="s">
        <v>114</v>
      </c>
      <c r="P207" s="42">
        <v>1</v>
      </c>
      <c r="Q207" s="58">
        <v>7531</v>
      </c>
      <c r="R207" s="75">
        <f>Q207/30*365</f>
        <v>91627.166666666672</v>
      </c>
      <c r="U207" s="76">
        <f t="shared" si="10"/>
        <v>91627.166666666672</v>
      </c>
    </row>
    <row r="208" spans="2:21" x14ac:dyDescent="0.2">
      <c r="B208" s="143"/>
      <c r="C208" s="74"/>
      <c r="D208" s="43"/>
      <c r="E208" s="43"/>
      <c r="F208" s="44"/>
      <c r="G208" s="53"/>
      <c r="H208" s="43"/>
      <c r="I208" s="54"/>
      <c r="J208" s="43"/>
      <c r="K208" s="43"/>
      <c r="L208" s="43"/>
      <c r="M208" s="54"/>
      <c r="N208" s="55"/>
      <c r="O208" s="146" t="s">
        <v>115</v>
      </c>
      <c r="P208" s="147">
        <v>2</v>
      </c>
      <c r="Q208" s="80">
        <v>6258</v>
      </c>
      <c r="R208" s="75">
        <f>Q208/30*365*P208-152278</f>
        <v>0</v>
      </c>
      <c r="S208" s="7">
        <v>152278</v>
      </c>
      <c r="U208" s="76">
        <f t="shared" si="10"/>
        <v>152278</v>
      </c>
    </row>
    <row r="209" spans="2:21" x14ac:dyDescent="0.2">
      <c r="B209" s="143"/>
      <c r="C209" s="74"/>
      <c r="D209" s="43"/>
      <c r="E209" s="43"/>
      <c r="F209" s="44"/>
      <c r="G209" s="53"/>
      <c r="H209" s="43"/>
      <c r="I209" s="54"/>
      <c r="J209" s="43"/>
      <c r="K209" s="43"/>
      <c r="L209" s="43"/>
      <c r="M209" s="54"/>
      <c r="N209" s="55"/>
      <c r="O209" s="120" t="s">
        <v>116</v>
      </c>
      <c r="P209" s="42">
        <v>4</v>
      </c>
      <c r="Q209" s="58">
        <v>8755</v>
      </c>
      <c r="R209" s="75">
        <f>Q209/30*365*P209</f>
        <v>426076.66666666663</v>
      </c>
      <c r="U209" s="76">
        <f t="shared" si="10"/>
        <v>426076.66666666663</v>
      </c>
    </row>
    <row r="210" spans="2:21" x14ac:dyDescent="0.2">
      <c r="B210" s="143"/>
      <c r="C210" s="74"/>
      <c r="D210" s="43"/>
      <c r="E210" s="43"/>
      <c r="F210" s="44"/>
      <c r="G210" s="53"/>
      <c r="H210" s="43"/>
      <c r="I210" s="54"/>
      <c r="J210" s="43"/>
      <c r="K210" s="43"/>
      <c r="L210" s="43"/>
      <c r="M210" s="54"/>
      <c r="N210" s="55"/>
      <c r="O210" s="120" t="s">
        <v>117</v>
      </c>
      <c r="P210" s="42">
        <v>1</v>
      </c>
      <c r="Q210" s="58">
        <v>7184</v>
      </c>
      <c r="R210" s="75">
        <f>Q210/30*365*P210</f>
        <v>87405.333333333328</v>
      </c>
      <c r="U210" s="76">
        <f t="shared" si="10"/>
        <v>87405.333333333328</v>
      </c>
    </row>
    <row r="211" spans="2:21" x14ac:dyDescent="0.2">
      <c r="B211" s="143"/>
      <c r="C211" s="74"/>
      <c r="D211" s="43"/>
      <c r="E211" s="43"/>
      <c r="F211" s="44"/>
      <c r="G211" s="53"/>
      <c r="H211" s="43"/>
      <c r="I211" s="54"/>
      <c r="J211" s="43"/>
      <c r="K211" s="43"/>
      <c r="L211" s="43"/>
      <c r="M211" s="54"/>
      <c r="N211" s="55"/>
      <c r="O211" s="120" t="s">
        <v>118</v>
      </c>
      <c r="P211" s="42">
        <v>1</v>
      </c>
      <c r="Q211" s="58">
        <v>7184</v>
      </c>
      <c r="R211" s="75">
        <f t="shared" ref="R211:R212" si="12">Q211/30*365*P211</f>
        <v>87405.333333333328</v>
      </c>
      <c r="U211" s="76">
        <f t="shared" si="10"/>
        <v>87405.333333333328</v>
      </c>
    </row>
    <row r="212" spans="2:21" x14ac:dyDescent="0.2">
      <c r="B212" s="143"/>
      <c r="C212" s="74"/>
      <c r="D212" s="43"/>
      <c r="E212" s="43"/>
      <c r="F212" s="44"/>
      <c r="G212" s="53"/>
      <c r="H212" s="43"/>
      <c r="I212" s="54"/>
      <c r="J212" s="43"/>
      <c r="K212" s="43"/>
      <c r="L212" s="43"/>
      <c r="M212" s="54"/>
      <c r="N212" s="55"/>
      <c r="O212" s="120" t="s">
        <v>119</v>
      </c>
      <c r="P212" s="42">
        <v>1</v>
      </c>
      <c r="Q212" s="58">
        <v>7184</v>
      </c>
      <c r="R212" s="75">
        <f t="shared" si="12"/>
        <v>87405.333333333328</v>
      </c>
      <c r="U212" s="76">
        <f t="shared" si="10"/>
        <v>87405.333333333328</v>
      </c>
    </row>
    <row r="213" spans="2:21" x14ac:dyDescent="0.2">
      <c r="B213" s="143"/>
      <c r="C213" s="74"/>
      <c r="D213" s="43"/>
      <c r="E213" s="43"/>
      <c r="F213" s="44"/>
      <c r="G213" s="53"/>
      <c r="H213" s="43"/>
      <c r="I213" s="54"/>
      <c r="J213" s="43"/>
      <c r="K213" s="43"/>
      <c r="L213" s="43"/>
      <c r="M213" s="54"/>
      <c r="N213" s="55"/>
      <c r="O213" s="120" t="s">
        <v>91</v>
      </c>
      <c r="P213" s="42">
        <v>1</v>
      </c>
      <c r="Q213" s="58">
        <v>2028</v>
      </c>
      <c r="R213" s="75">
        <f t="shared" si="11"/>
        <v>24673.999999999996</v>
      </c>
      <c r="U213" s="76">
        <f t="shared" si="10"/>
        <v>24673.999999999996</v>
      </c>
    </row>
    <row r="214" spans="2:21" x14ac:dyDescent="0.2">
      <c r="B214" s="143"/>
      <c r="C214" s="74"/>
      <c r="D214" s="43"/>
      <c r="E214" s="43"/>
      <c r="F214" s="44"/>
      <c r="G214" s="53"/>
      <c r="H214" s="43"/>
      <c r="I214" s="54"/>
      <c r="J214" s="43"/>
      <c r="K214" s="43"/>
      <c r="L214" s="43"/>
      <c r="M214" s="54"/>
      <c r="N214" s="55"/>
      <c r="O214" s="120"/>
      <c r="P214" s="42"/>
      <c r="Q214" s="62">
        <f>+Q204+Q205+Q206+Q207+Q208*P208+Q209*P209+Q210+Q211+Q212+Q213</f>
        <v>111794</v>
      </c>
      <c r="R214" s="102">
        <f>SUM(R204:R213)</f>
        <v>1207882.3333333333</v>
      </c>
      <c r="U214" s="102">
        <f>SUM(U204:U213)</f>
        <v>1360160.3333333333</v>
      </c>
    </row>
    <row r="215" spans="2:21" x14ac:dyDescent="0.2">
      <c r="B215" s="143"/>
      <c r="C215" s="74"/>
      <c r="D215" s="43"/>
      <c r="E215" s="43"/>
      <c r="F215" s="44"/>
      <c r="G215" s="53"/>
      <c r="H215" s="43"/>
      <c r="I215" s="54"/>
      <c r="J215" s="43"/>
      <c r="K215" s="43"/>
      <c r="L215" s="43"/>
      <c r="M215" s="54"/>
      <c r="N215" s="55"/>
      <c r="O215" s="120"/>
      <c r="P215" s="42"/>
      <c r="Q215" s="58"/>
      <c r="R215" s="101"/>
      <c r="U215" s="57"/>
    </row>
    <row r="216" spans="2:21" x14ac:dyDescent="0.2">
      <c r="B216" s="143">
        <v>8</v>
      </c>
      <c r="C216" s="74">
        <v>2</v>
      </c>
      <c r="D216" s="43">
        <v>1</v>
      </c>
      <c r="E216" s="43">
        <v>0</v>
      </c>
      <c r="F216" s="44">
        <v>0</v>
      </c>
      <c r="G216" s="53">
        <v>1001</v>
      </c>
      <c r="H216" s="43">
        <v>502</v>
      </c>
      <c r="I216" s="54" t="s">
        <v>78</v>
      </c>
      <c r="J216" s="43">
        <v>1000</v>
      </c>
      <c r="K216" s="43">
        <v>1300</v>
      </c>
      <c r="L216" s="43">
        <v>1323</v>
      </c>
      <c r="M216" s="54" t="s">
        <v>18</v>
      </c>
      <c r="N216" s="55" t="s">
        <v>18</v>
      </c>
      <c r="O216" s="119" t="s">
        <v>71</v>
      </c>
      <c r="P216" s="42"/>
      <c r="Q216" s="58"/>
      <c r="R216" s="101"/>
      <c r="U216" s="57"/>
    </row>
    <row r="217" spans="2:21" x14ac:dyDescent="0.2">
      <c r="B217" s="143"/>
      <c r="C217" s="74"/>
      <c r="D217" s="43"/>
      <c r="E217" s="43"/>
      <c r="F217" s="44"/>
      <c r="G217" s="53"/>
      <c r="H217" s="43"/>
      <c r="I217" s="54"/>
      <c r="J217" s="43"/>
      <c r="K217" s="43"/>
      <c r="L217" s="43"/>
      <c r="M217" s="54"/>
      <c r="N217" s="55"/>
      <c r="O217" s="120" t="s">
        <v>72</v>
      </c>
      <c r="P217" s="42">
        <v>1</v>
      </c>
      <c r="Q217" s="58"/>
      <c r="R217" s="75">
        <f>Q201/30*31</f>
        <v>23167.333333333336</v>
      </c>
      <c r="U217" s="76">
        <f>+R217+S217-T217</f>
        <v>23167.333333333336</v>
      </c>
    </row>
    <row r="218" spans="2:21" x14ac:dyDescent="0.2">
      <c r="B218" s="143"/>
      <c r="C218" s="74"/>
      <c r="D218" s="43"/>
      <c r="E218" s="43"/>
      <c r="F218" s="44"/>
      <c r="G218" s="53"/>
      <c r="H218" s="43"/>
      <c r="I218" s="54"/>
      <c r="J218" s="43"/>
      <c r="K218" s="43"/>
      <c r="L218" s="43"/>
      <c r="M218" s="54"/>
      <c r="N218" s="55"/>
      <c r="O218" s="120" t="s">
        <v>109</v>
      </c>
      <c r="P218" s="42">
        <f>SUM(P204:P213)</f>
        <v>14</v>
      </c>
      <c r="Q218" s="58"/>
      <c r="R218" s="75">
        <f>Q214/30*31-12933.2</f>
        <v>102587.26666666668</v>
      </c>
      <c r="S218" s="7">
        <v>12933.2</v>
      </c>
      <c r="U218" s="76">
        <f>+R218+S218-T218</f>
        <v>115520.46666666667</v>
      </c>
    </row>
    <row r="219" spans="2:21" x14ac:dyDescent="0.2">
      <c r="B219" s="143"/>
      <c r="C219" s="74"/>
      <c r="D219" s="43"/>
      <c r="E219" s="43"/>
      <c r="F219" s="44"/>
      <c r="G219" s="53"/>
      <c r="H219" s="43"/>
      <c r="I219" s="54"/>
      <c r="J219" s="43"/>
      <c r="K219" s="43"/>
      <c r="L219" s="43"/>
      <c r="M219" s="54"/>
      <c r="N219" s="55"/>
      <c r="O219" s="120"/>
      <c r="P219" s="42"/>
      <c r="Q219" s="58"/>
      <c r="R219" s="102">
        <f>R217+R218</f>
        <v>125754.6</v>
      </c>
      <c r="U219" s="102">
        <f>U217+U218</f>
        <v>138687.80000000002</v>
      </c>
    </row>
    <row r="220" spans="2:21" x14ac:dyDescent="0.2">
      <c r="B220" s="41">
        <v>8</v>
      </c>
      <c r="C220" s="42">
        <v>2</v>
      </c>
      <c r="D220" s="43">
        <v>1</v>
      </c>
      <c r="E220" s="43">
        <v>0</v>
      </c>
      <c r="F220" s="44">
        <v>0</v>
      </c>
      <c r="G220" s="53">
        <v>1001</v>
      </c>
      <c r="H220" s="43">
        <v>502</v>
      </c>
      <c r="I220" s="54" t="s">
        <v>78</v>
      </c>
      <c r="J220" s="43">
        <v>1000</v>
      </c>
      <c r="K220" s="43">
        <v>1300</v>
      </c>
      <c r="L220" s="43">
        <v>1321</v>
      </c>
      <c r="M220" s="54" t="s">
        <v>18</v>
      </c>
      <c r="N220" s="55" t="s">
        <v>18</v>
      </c>
      <c r="O220" s="119" t="s">
        <v>74</v>
      </c>
      <c r="P220" s="42"/>
      <c r="Q220" s="58"/>
      <c r="R220" s="101"/>
      <c r="U220" s="57"/>
    </row>
    <row r="221" spans="2:21" x14ac:dyDescent="0.2">
      <c r="B221" s="143"/>
      <c r="C221" s="74"/>
      <c r="D221" s="43"/>
      <c r="E221" s="43"/>
      <c r="F221" s="44"/>
      <c r="G221" s="53"/>
      <c r="H221" s="43"/>
      <c r="I221" s="54"/>
      <c r="J221" s="43"/>
      <c r="K221" s="43"/>
      <c r="L221" s="43"/>
      <c r="M221" s="54"/>
      <c r="N221" s="55"/>
      <c r="O221" s="120" t="s">
        <v>72</v>
      </c>
      <c r="P221" s="42">
        <v>1</v>
      </c>
      <c r="Q221" s="58"/>
      <c r="R221" s="75">
        <f>Q201/30*20*30%</f>
        <v>4484</v>
      </c>
      <c r="U221" s="76">
        <f>+R221+S221-T221</f>
        <v>4484</v>
      </c>
    </row>
    <row r="222" spans="2:21" x14ac:dyDescent="0.2">
      <c r="B222" s="143"/>
      <c r="C222" s="74"/>
      <c r="D222" s="43"/>
      <c r="E222" s="43"/>
      <c r="F222" s="44"/>
      <c r="G222" s="53"/>
      <c r="H222" s="43"/>
      <c r="I222" s="54"/>
      <c r="J222" s="43"/>
      <c r="K222" s="43"/>
      <c r="L222" s="43"/>
      <c r="M222" s="54"/>
      <c r="N222" s="55"/>
      <c r="O222" s="120" t="s">
        <v>73</v>
      </c>
      <c r="P222" s="42">
        <v>12</v>
      </c>
      <c r="Q222" s="58"/>
      <c r="R222" s="75">
        <f>Q214/30*20*30%-2503.2</f>
        <v>19855.599999999999</v>
      </c>
      <c r="S222" s="7">
        <v>2503.1999999999998</v>
      </c>
      <c r="U222" s="76">
        <f>+R222+S222-T222</f>
        <v>22358.799999999999</v>
      </c>
    </row>
    <row r="223" spans="2:21" x14ac:dyDescent="0.2">
      <c r="B223" s="143"/>
      <c r="C223" s="74"/>
      <c r="D223" s="43"/>
      <c r="E223" s="43"/>
      <c r="F223" s="44"/>
      <c r="G223" s="53"/>
      <c r="H223" s="43"/>
      <c r="I223" s="54"/>
      <c r="J223" s="43"/>
      <c r="K223" s="43"/>
      <c r="L223" s="43"/>
      <c r="M223" s="54"/>
      <c r="N223" s="55"/>
      <c r="O223" s="120"/>
      <c r="P223" s="42"/>
      <c r="Q223" s="58"/>
      <c r="R223" s="102">
        <f>R221+R222</f>
        <v>24339.599999999999</v>
      </c>
      <c r="U223" s="102">
        <f>U221+U222</f>
        <v>26842.799999999999</v>
      </c>
    </row>
    <row r="224" spans="2:21" x14ac:dyDescent="0.2">
      <c r="B224" s="41" t="s">
        <v>1</v>
      </c>
      <c r="C224" s="42" t="s">
        <v>1</v>
      </c>
      <c r="D224" s="43" t="s">
        <v>1</v>
      </c>
      <c r="E224" s="43" t="s">
        <v>1</v>
      </c>
      <c r="F224" s="44" t="s">
        <v>1</v>
      </c>
      <c r="G224" s="53"/>
      <c r="H224" s="43"/>
      <c r="I224" s="54"/>
      <c r="J224" s="43"/>
      <c r="K224" s="43"/>
      <c r="L224" s="43"/>
      <c r="M224" s="54"/>
      <c r="N224" s="55"/>
      <c r="O224" s="119" t="s">
        <v>1</v>
      </c>
      <c r="P224" s="42"/>
      <c r="Q224" s="58"/>
      <c r="R224" s="101"/>
      <c r="U224" s="57"/>
    </row>
    <row r="225" spans="2:21" x14ac:dyDescent="0.2">
      <c r="B225" s="143"/>
      <c r="C225" s="74"/>
      <c r="D225" s="43"/>
      <c r="E225" s="43"/>
      <c r="F225" s="44"/>
      <c r="G225" s="53"/>
      <c r="H225" s="43"/>
      <c r="I225" s="54"/>
      <c r="J225" s="43"/>
      <c r="K225" s="43"/>
      <c r="L225" s="43"/>
      <c r="M225" s="54"/>
      <c r="N225" s="55"/>
      <c r="O225" s="120" t="s">
        <v>1</v>
      </c>
      <c r="P225" s="42"/>
      <c r="Q225" s="58"/>
      <c r="R225" s="101"/>
      <c r="U225" s="57"/>
    </row>
    <row r="226" spans="2:21" ht="13.5" thickBot="1" x14ac:dyDescent="0.25">
      <c r="B226" s="143"/>
      <c r="C226" s="74"/>
      <c r="D226" s="43"/>
      <c r="E226" s="43"/>
      <c r="F226" s="44"/>
      <c r="G226" s="53"/>
      <c r="H226" s="43"/>
      <c r="I226" s="54"/>
      <c r="J226" s="43"/>
      <c r="K226" s="43"/>
      <c r="L226" s="43"/>
      <c r="M226" s="54"/>
      <c r="N226" s="55"/>
      <c r="O226" s="130"/>
      <c r="P226" s="124"/>
      <c r="Q226" s="106"/>
      <c r="R226" s="107"/>
      <c r="U226" s="108"/>
    </row>
    <row r="227" spans="2:21" ht="13.5" thickBot="1" x14ac:dyDescent="0.25">
      <c r="B227" s="88"/>
      <c r="C227" s="109"/>
      <c r="D227" s="90"/>
      <c r="E227" s="90"/>
      <c r="F227" s="92"/>
      <c r="G227" s="92"/>
      <c r="H227" s="90"/>
      <c r="I227" s="93"/>
      <c r="J227" s="90"/>
      <c r="K227" s="90"/>
      <c r="L227" s="90"/>
      <c r="M227" s="93"/>
      <c r="N227" s="94"/>
      <c r="O227" s="133" t="s">
        <v>76</v>
      </c>
      <c r="P227" s="139">
        <f>P222+P221</f>
        <v>13</v>
      </c>
      <c r="Q227" s="135">
        <f>Q201+Q214</f>
        <v>134214</v>
      </c>
      <c r="R227" s="98">
        <f>R201+R214+R219+R223</f>
        <v>1630753.2000000002</v>
      </c>
      <c r="U227" s="98">
        <f>U201+U214+U219+U223</f>
        <v>1798467.6</v>
      </c>
    </row>
    <row r="228" spans="2:21" x14ac:dyDescent="0.2">
      <c r="B228" s="41"/>
      <c r="C228" s="74"/>
      <c r="D228" s="43"/>
      <c r="E228" s="43"/>
      <c r="F228" s="53"/>
      <c r="G228" s="53"/>
      <c r="H228" s="43"/>
      <c r="I228" s="54"/>
      <c r="J228" s="43"/>
      <c r="K228" s="43"/>
      <c r="L228" s="43"/>
      <c r="M228" s="54"/>
      <c r="N228" s="55"/>
      <c r="O228" s="65" t="s">
        <v>120</v>
      </c>
      <c r="P228" s="144"/>
      <c r="Q228" s="58"/>
      <c r="R228" s="100"/>
      <c r="U228" s="100"/>
    </row>
    <row r="229" spans="2:21" x14ac:dyDescent="0.2">
      <c r="B229" s="41">
        <v>8</v>
      </c>
      <c r="C229" s="74">
        <v>2</v>
      </c>
      <c r="D229" s="43">
        <v>1</v>
      </c>
      <c r="E229" s="43">
        <v>0</v>
      </c>
      <c r="F229" s="53">
        <v>0</v>
      </c>
      <c r="G229" s="53">
        <v>1001</v>
      </c>
      <c r="H229" s="43">
        <v>503</v>
      </c>
      <c r="I229" s="54" t="s">
        <v>17</v>
      </c>
      <c r="J229" s="43">
        <v>1000</v>
      </c>
      <c r="K229" s="43">
        <v>1100</v>
      </c>
      <c r="L229" s="43">
        <v>1121</v>
      </c>
      <c r="M229" s="54" t="s">
        <v>18</v>
      </c>
      <c r="N229" s="55" t="s">
        <v>18</v>
      </c>
      <c r="O229" s="56" t="s">
        <v>21</v>
      </c>
      <c r="P229" s="144"/>
      <c r="Q229" s="62"/>
      <c r="R229" s="101"/>
      <c r="U229" s="57"/>
    </row>
    <row r="230" spans="2:21" x14ac:dyDescent="0.2">
      <c r="B230" s="41"/>
      <c r="C230" s="74"/>
      <c r="D230" s="43"/>
      <c r="E230" s="43"/>
      <c r="F230" s="53"/>
      <c r="G230" s="53"/>
      <c r="H230" s="43"/>
      <c r="I230" s="54"/>
      <c r="J230" s="43"/>
      <c r="K230" s="43"/>
      <c r="L230" s="43"/>
      <c r="M230" s="54"/>
      <c r="N230" s="55"/>
      <c r="O230" s="68" t="s">
        <v>121</v>
      </c>
      <c r="P230" s="143">
        <v>1</v>
      </c>
      <c r="Q230" s="148">
        <v>21725</v>
      </c>
      <c r="R230" s="149">
        <f>Q230/30*365</f>
        <v>264320.83333333331</v>
      </c>
      <c r="U230" s="150">
        <f>+R230+S230-T230</f>
        <v>264320.83333333331</v>
      </c>
    </row>
    <row r="231" spans="2:21" x14ac:dyDescent="0.2">
      <c r="B231" s="41"/>
      <c r="C231" s="74"/>
      <c r="D231" s="43"/>
      <c r="E231" s="43"/>
      <c r="F231" s="53"/>
      <c r="G231" s="53"/>
      <c r="H231" s="43"/>
      <c r="I231" s="54"/>
      <c r="J231" s="43"/>
      <c r="K231" s="43"/>
      <c r="L231" s="43"/>
      <c r="M231" s="54"/>
      <c r="N231" s="55"/>
      <c r="O231" s="68"/>
      <c r="P231" s="143"/>
      <c r="Q231" s="58"/>
      <c r="R231" s="101"/>
      <c r="U231" s="57"/>
    </row>
    <row r="232" spans="2:21" x14ac:dyDescent="0.2">
      <c r="B232" s="41">
        <v>8</v>
      </c>
      <c r="C232" s="74">
        <v>2</v>
      </c>
      <c r="D232" s="43">
        <v>1</v>
      </c>
      <c r="E232" s="43">
        <v>0</v>
      </c>
      <c r="F232" s="53">
        <v>0</v>
      </c>
      <c r="G232" s="53">
        <v>1001</v>
      </c>
      <c r="H232" s="43">
        <v>503</v>
      </c>
      <c r="I232" s="54" t="s">
        <v>17</v>
      </c>
      <c r="J232" s="43">
        <v>1000</v>
      </c>
      <c r="K232" s="43">
        <v>1100</v>
      </c>
      <c r="L232" s="43">
        <v>1131</v>
      </c>
      <c r="M232" s="54" t="s">
        <v>18</v>
      </c>
      <c r="N232" s="55" t="s">
        <v>18</v>
      </c>
      <c r="O232" s="56" t="s">
        <v>30</v>
      </c>
      <c r="P232" s="143"/>
      <c r="Q232" s="62"/>
      <c r="R232" s="101"/>
      <c r="U232" s="57"/>
    </row>
    <row r="233" spans="2:21" x14ac:dyDescent="0.2">
      <c r="B233" s="41"/>
      <c r="C233" s="74"/>
      <c r="D233" s="43"/>
      <c r="E233" s="43"/>
      <c r="F233" s="53"/>
      <c r="G233" s="53"/>
      <c r="H233" s="43"/>
      <c r="I233" s="54"/>
      <c r="J233" s="43"/>
      <c r="K233" s="43"/>
      <c r="L233" s="43"/>
      <c r="M233" s="54"/>
      <c r="N233" s="55"/>
      <c r="O233" s="68" t="s">
        <v>122</v>
      </c>
      <c r="P233" s="143">
        <v>1</v>
      </c>
      <c r="Q233" s="58">
        <v>12775</v>
      </c>
      <c r="R233" s="75">
        <f>Q233/30*365</f>
        <v>155429.16666666666</v>
      </c>
      <c r="U233" s="76">
        <f>+R233+S233-T233</f>
        <v>155429.16666666666</v>
      </c>
    </row>
    <row r="234" spans="2:21" x14ac:dyDescent="0.2">
      <c r="B234" s="41"/>
      <c r="C234" s="74"/>
      <c r="D234" s="43"/>
      <c r="E234" s="43"/>
      <c r="F234" s="53"/>
      <c r="G234" s="53"/>
      <c r="H234" s="43"/>
      <c r="I234" s="54"/>
      <c r="J234" s="43"/>
      <c r="K234" s="43"/>
      <c r="L234" s="43"/>
      <c r="M234" s="54"/>
      <c r="N234" s="55"/>
      <c r="O234" s="68" t="s">
        <v>123</v>
      </c>
      <c r="P234" s="143">
        <v>1</v>
      </c>
      <c r="Q234" s="58">
        <v>9825</v>
      </c>
      <c r="R234" s="75">
        <f t="shared" ref="R234:R237" si="13">Q234/30*365</f>
        <v>119537.5</v>
      </c>
      <c r="U234" s="76">
        <f>+R234+S234-T234</f>
        <v>119537.5</v>
      </c>
    </row>
    <row r="235" spans="2:21" x14ac:dyDescent="0.2">
      <c r="B235" s="41"/>
      <c r="C235" s="74"/>
      <c r="D235" s="43"/>
      <c r="E235" s="43"/>
      <c r="F235" s="53"/>
      <c r="G235" s="53"/>
      <c r="H235" s="43"/>
      <c r="I235" s="54"/>
      <c r="J235" s="43"/>
      <c r="K235" s="43"/>
      <c r="L235" s="43"/>
      <c r="M235" s="54"/>
      <c r="N235" s="55"/>
      <c r="O235" s="68" t="s">
        <v>124</v>
      </c>
      <c r="P235" s="143">
        <v>1</v>
      </c>
      <c r="Q235" s="58">
        <v>6396</v>
      </c>
      <c r="R235" s="75">
        <f t="shared" si="13"/>
        <v>77818</v>
      </c>
      <c r="U235" s="76">
        <f>+R235+S235-T235</f>
        <v>77818</v>
      </c>
    </row>
    <row r="236" spans="2:21" x14ac:dyDescent="0.2">
      <c r="B236" s="41"/>
      <c r="C236" s="74"/>
      <c r="D236" s="43"/>
      <c r="E236" s="43"/>
      <c r="F236" s="53"/>
      <c r="G236" s="53"/>
      <c r="H236" s="43"/>
      <c r="I236" s="54"/>
      <c r="J236" s="43"/>
      <c r="K236" s="43"/>
      <c r="L236" s="43"/>
      <c r="M236" s="54"/>
      <c r="N236" s="55"/>
      <c r="O236" s="68" t="s">
        <v>48</v>
      </c>
      <c r="P236" s="143">
        <v>1</v>
      </c>
      <c r="Q236" s="58">
        <v>5214</v>
      </c>
      <c r="R236" s="75">
        <f t="shared" si="13"/>
        <v>63437.000000000007</v>
      </c>
      <c r="U236" s="76">
        <f>+R236+S236-T236</f>
        <v>63437.000000000007</v>
      </c>
    </row>
    <row r="237" spans="2:21" x14ac:dyDescent="0.2">
      <c r="B237" s="41"/>
      <c r="C237" s="74"/>
      <c r="D237" s="43"/>
      <c r="E237" s="43"/>
      <c r="F237" s="53"/>
      <c r="G237" s="53"/>
      <c r="H237" s="43"/>
      <c r="I237" s="54"/>
      <c r="J237" s="43"/>
      <c r="K237" s="43"/>
      <c r="L237" s="43"/>
      <c r="M237" s="54"/>
      <c r="N237" s="55"/>
      <c r="O237" s="68" t="s">
        <v>125</v>
      </c>
      <c r="P237" s="143">
        <v>1</v>
      </c>
      <c r="Q237" s="58">
        <v>12775</v>
      </c>
      <c r="R237" s="75">
        <f t="shared" si="13"/>
        <v>155429.16666666666</v>
      </c>
      <c r="U237" s="76">
        <f>+R237+S237-T237</f>
        <v>155429.16666666666</v>
      </c>
    </row>
    <row r="238" spans="2:21" x14ac:dyDescent="0.2">
      <c r="B238" s="41"/>
      <c r="C238" s="74"/>
      <c r="D238" s="43"/>
      <c r="E238" s="43"/>
      <c r="F238" s="53"/>
      <c r="G238" s="53"/>
      <c r="H238" s="43"/>
      <c r="I238" s="54"/>
      <c r="J238" s="43"/>
      <c r="K238" s="43"/>
      <c r="L238" s="43"/>
      <c r="M238" s="54"/>
      <c r="N238" s="55"/>
      <c r="O238" s="68"/>
      <c r="P238" s="143"/>
      <c r="Q238" s="121">
        <f>SUM(Q233:Q237)</f>
        <v>46985</v>
      </c>
      <c r="R238" s="102">
        <f>R233+R234+R235+R236+R237</f>
        <v>571650.83333333326</v>
      </c>
      <c r="U238" s="102">
        <f>U233+U234+U235+U236+U237</f>
        <v>571650.83333333326</v>
      </c>
    </row>
    <row r="239" spans="2:21" x14ac:dyDescent="0.2">
      <c r="B239" s="41"/>
      <c r="C239" s="74"/>
      <c r="D239" s="43"/>
      <c r="E239" s="43"/>
      <c r="F239" s="53"/>
      <c r="G239" s="53"/>
      <c r="H239" s="43"/>
      <c r="I239" s="54"/>
      <c r="J239" s="43"/>
      <c r="K239" s="43"/>
      <c r="L239" s="43"/>
      <c r="M239" s="54"/>
      <c r="N239" s="55"/>
      <c r="O239" s="68"/>
      <c r="P239" s="143"/>
      <c r="Q239" s="62"/>
      <c r="R239" s="101"/>
      <c r="U239" s="57"/>
    </row>
    <row r="240" spans="2:21" x14ac:dyDescent="0.2">
      <c r="B240" s="41"/>
      <c r="C240" s="74"/>
      <c r="D240" s="43"/>
      <c r="E240" s="43"/>
      <c r="F240" s="53"/>
      <c r="G240" s="53"/>
      <c r="H240" s="43"/>
      <c r="I240" s="54"/>
      <c r="J240" s="43"/>
      <c r="K240" s="43"/>
      <c r="L240" s="43"/>
      <c r="M240" s="54"/>
      <c r="N240" s="55"/>
      <c r="O240" s="68"/>
      <c r="P240" s="143"/>
      <c r="Q240" s="58"/>
      <c r="R240" s="101"/>
      <c r="U240" s="57"/>
    </row>
    <row r="241" spans="1:21" x14ac:dyDescent="0.2">
      <c r="B241" s="41">
        <v>8</v>
      </c>
      <c r="C241" s="74">
        <v>2</v>
      </c>
      <c r="D241" s="43">
        <v>1</v>
      </c>
      <c r="E241" s="43">
        <v>0</v>
      </c>
      <c r="F241" s="53">
        <v>0</v>
      </c>
      <c r="G241" s="53">
        <v>1001</v>
      </c>
      <c r="H241" s="43">
        <v>503</v>
      </c>
      <c r="I241" s="54" t="s">
        <v>17</v>
      </c>
      <c r="J241" s="43">
        <v>1000</v>
      </c>
      <c r="K241" s="43">
        <v>1300</v>
      </c>
      <c r="L241" s="43">
        <v>1323</v>
      </c>
      <c r="M241" s="54" t="s">
        <v>18</v>
      </c>
      <c r="N241" s="55" t="s">
        <v>18</v>
      </c>
      <c r="O241" s="56" t="s">
        <v>71</v>
      </c>
      <c r="P241" s="143"/>
      <c r="Q241" s="58"/>
      <c r="R241" s="101"/>
      <c r="U241" s="57"/>
    </row>
    <row r="242" spans="1:21" x14ac:dyDescent="0.2">
      <c r="B242" s="41"/>
      <c r="C242" s="74"/>
      <c r="D242" s="43"/>
      <c r="E242" s="43"/>
      <c r="F242" s="53"/>
      <c r="G242" s="53"/>
      <c r="H242" s="43"/>
      <c r="I242" s="54"/>
      <c r="J242" s="43"/>
      <c r="K242" s="43"/>
      <c r="L242" s="43"/>
      <c r="M242" s="54"/>
      <c r="N242" s="55"/>
      <c r="O242" s="68" t="s">
        <v>72</v>
      </c>
      <c r="P242" s="143">
        <v>1</v>
      </c>
      <c r="Q242" s="58"/>
      <c r="R242" s="75">
        <f>Q230/30*31</f>
        <v>22449.166666666664</v>
      </c>
      <c r="U242" s="151">
        <f>+R242+S242-T242</f>
        <v>22449.166666666664</v>
      </c>
    </row>
    <row r="243" spans="1:21" x14ac:dyDescent="0.2">
      <c r="B243" s="41"/>
      <c r="C243" s="74"/>
      <c r="D243" s="43"/>
      <c r="E243" s="43"/>
      <c r="F243" s="53"/>
      <c r="G243" s="53"/>
      <c r="H243" s="43"/>
      <c r="I243" s="54"/>
      <c r="J243" s="43"/>
      <c r="K243" s="43"/>
      <c r="L243" s="43"/>
      <c r="M243" s="54"/>
      <c r="N243" s="55"/>
      <c r="O243" s="120" t="s">
        <v>109</v>
      </c>
      <c r="P243" s="61">
        <f>SUM(P233:P237)</f>
        <v>5</v>
      </c>
      <c r="Q243" s="58"/>
      <c r="R243" s="75">
        <f>Q238/30*31</f>
        <v>48551.166666666672</v>
      </c>
      <c r="U243" s="76">
        <f>+R243+S243-T243</f>
        <v>48551.166666666672</v>
      </c>
    </row>
    <row r="244" spans="1:21" x14ac:dyDescent="0.2">
      <c r="B244" s="41"/>
      <c r="C244" s="74"/>
      <c r="D244" s="43"/>
      <c r="E244" s="43"/>
      <c r="F244" s="53"/>
      <c r="G244" s="53"/>
      <c r="H244" s="43"/>
      <c r="I244" s="54"/>
      <c r="J244" s="43"/>
      <c r="K244" s="43"/>
      <c r="L244" s="43"/>
      <c r="M244" s="54"/>
      <c r="N244" s="55"/>
      <c r="O244" s="120"/>
      <c r="P244" s="61"/>
      <c r="Q244" s="58"/>
      <c r="R244" s="149">
        <f>R242+R243</f>
        <v>71000.333333333343</v>
      </c>
      <c r="U244" s="149">
        <f>U242+U243</f>
        <v>71000.333333333343</v>
      </c>
    </row>
    <row r="245" spans="1:21" x14ac:dyDescent="0.2">
      <c r="B245" s="41">
        <v>8</v>
      </c>
      <c r="C245" s="42">
        <v>2</v>
      </c>
      <c r="D245" s="43">
        <v>1</v>
      </c>
      <c r="E245" s="43">
        <v>0</v>
      </c>
      <c r="F245" s="44">
        <v>0</v>
      </c>
      <c r="G245" s="53">
        <v>1001</v>
      </c>
      <c r="H245" s="43">
        <v>503</v>
      </c>
      <c r="I245" s="54" t="s">
        <v>17</v>
      </c>
      <c r="J245" s="43">
        <v>1000</v>
      </c>
      <c r="K245" s="43">
        <v>1300</v>
      </c>
      <c r="L245" s="43">
        <v>1321</v>
      </c>
      <c r="M245" s="54" t="s">
        <v>18</v>
      </c>
      <c r="N245" s="55" t="s">
        <v>18</v>
      </c>
      <c r="O245" s="119" t="s">
        <v>74</v>
      </c>
      <c r="P245" s="132"/>
      <c r="Q245" s="87"/>
      <c r="R245" s="101"/>
      <c r="U245" s="57"/>
    </row>
    <row r="246" spans="1:21" x14ac:dyDescent="0.2">
      <c r="B246" s="41"/>
      <c r="C246" s="74"/>
      <c r="D246" s="43"/>
      <c r="E246" s="43"/>
      <c r="F246" s="53"/>
      <c r="G246" s="53"/>
      <c r="H246" s="43"/>
      <c r="I246" s="54"/>
      <c r="J246" s="43"/>
      <c r="K246" s="43"/>
      <c r="L246" s="43"/>
      <c r="M246" s="54"/>
      <c r="N246" s="55"/>
      <c r="O246" s="120" t="s">
        <v>72</v>
      </c>
      <c r="P246" s="132">
        <v>1</v>
      </c>
      <c r="Q246" s="87"/>
      <c r="R246" s="152">
        <f>Q230/30*20*30%</f>
        <v>4344.9999999999991</v>
      </c>
      <c r="U246" s="151">
        <f>+R246+S246-T246</f>
        <v>4344.9999999999991</v>
      </c>
    </row>
    <row r="247" spans="1:21" x14ac:dyDescent="0.2">
      <c r="B247" s="41"/>
      <c r="C247" s="74"/>
      <c r="D247" s="43"/>
      <c r="E247" s="43"/>
      <c r="F247" s="53"/>
      <c r="G247" s="53"/>
      <c r="H247" s="43"/>
      <c r="I247" s="54"/>
      <c r="J247" s="43"/>
      <c r="K247" s="43"/>
      <c r="L247" s="43"/>
      <c r="M247" s="54"/>
      <c r="N247" s="55"/>
      <c r="O247" s="120" t="s">
        <v>73</v>
      </c>
      <c r="P247" s="132">
        <f>+P243</f>
        <v>5</v>
      </c>
      <c r="Q247" s="87"/>
      <c r="R247" s="75">
        <f>Q238/30*20*30%</f>
        <v>9397</v>
      </c>
      <c r="U247" s="76">
        <f>+R247+S247-T247</f>
        <v>9397</v>
      </c>
    </row>
    <row r="248" spans="1:21" x14ac:dyDescent="0.2">
      <c r="B248" s="41"/>
      <c r="C248" s="74"/>
      <c r="D248" s="43"/>
      <c r="E248" s="43"/>
      <c r="F248" s="53"/>
      <c r="G248" s="53"/>
      <c r="H248" s="43"/>
      <c r="I248" s="54"/>
      <c r="J248" s="43"/>
      <c r="K248" s="43"/>
      <c r="L248" s="43"/>
      <c r="M248" s="54"/>
      <c r="N248" s="55"/>
      <c r="O248" s="120"/>
      <c r="P248" s="132"/>
      <c r="Q248" s="87"/>
      <c r="R248" s="149">
        <f>R246+R247</f>
        <v>13742</v>
      </c>
      <c r="U248" s="149">
        <f>U246+U247</f>
        <v>13742</v>
      </c>
    </row>
    <row r="249" spans="1:21" x14ac:dyDescent="0.2">
      <c r="B249" s="41" t="s">
        <v>1</v>
      </c>
      <c r="C249" s="42" t="s">
        <v>1</v>
      </c>
      <c r="D249" s="43" t="s">
        <v>1</v>
      </c>
      <c r="E249" s="43" t="s">
        <v>1</v>
      </c>
      <c r="F249" s="44" t="s">
        <v>1</v>
      </c>
      <c r="G249" s="53"/>
      <c r="H249" s="43"/>
      <c r="I249" s="54"/>
      <c r="J249" s="43"/>
      <c r="K249" s="43"/>
      <c r="L249" s="43"/>
      <c r="M249" s="54"/>
      <c r="N249" s="55"/>
      <c r="O249" s="119" t="s">
        <v>1</v>
      </c>
      <c r="P249" s="132"/>
      <c r="Q249" s="87"/>
      <c r="R249" s="101"/>
      <c r="U249" s="57"/>
    </row>
    <row r="250" spans="1:21" x14ac:dyDescent="0.2">
      <c r="B250" s="41"/>
      <c r="C250" s="74"/>
      <c r="D250" s="43"/>
      <c r="E250" s="43"/>
      <c r="F250" s="53"/>
      <c r="G250" s="53"/>
      <c r="H250" s="43"/>
      <c r="I250" s="54"/>
      <c r="J250" s="43"/>
      <c r="K250" s="43"/>
      <c r="L250" s="43"/>
      <c r="M250" s="54"/>
      <c r="N250" s="55"/>
      <c r="O250" s="120" t="s">
        <v>1</v>
      </c>
      <c r="P250" s="132" t="s">
        <v>1</v>
      </c>
      <c r="Q250" s="87"/>
      <c r="R250" s="101"/>
      <c r="U250" s="57"/>
    </row>
    <row r="251" spans="1:21" ht="13.5" thickBot="1" x14ac:dyDescent="0.25">
      <c r="B251" s="123"/>
      <c r="C251" s="153"/>
      <c r="D251" s="125"/>
      <c r="E251" s="125"/>
      <c r="F251" s="127"/>
      <c r="G251" s="127"/>
      <c r="H251" s="125"/>
      <c r="I251" s="128"/>
      <c r="J251" s="125"/>
      <c r="K251" s="125"/>
      <c r="L251" s="125"/>
      <c r="M251" s="128"/>
      <c r="N251" s="129"/>
      <c r="O251" s="130"/>
      <c r="P251" s="154"/>
      <c r="Q251" s="138"/>
      <c r="R251" s="107"/>
      <c r="U251" s="108"/>
    </row>
    <row r="252" spans="1:21" ht="13.5" thickBot="1" x14ac:dyDescent="0.25">
      <c r="A252" s="17"/>
      <c r="B252" s="88"/>
      <c r="C252" s="145"/>
      <c r="D252" s="90"/>
      <c r="E252" s="90"/>
      <c r="F252" s="91"/>
      <c r="G252" s="92"/>
      <c r="H252" s="90"/>
      <c r="I252" s="93"/>
      <c r="J252" s="90"/>
      <c r="K252" s="90"/>
      <c r="L252" s="90"/>
      <c r="M252" s="93"/>
      <c r="N252" s="94"/>
      <c r="O252" s="133" t="s">
        <v>76</v>
      </c>
      <c r="P252" s="139">
        <f>P247+P246</f>
        <v>6</v>
      </c>
      <c r="Q252" s="155">
        <f>Q230+Q238</f>
        <v>68710</v>
      </c>
      <c r="R252" s="156">
        <f>R230+R238+R244+R248</f>
        <v>920713.99999999988</v>
      </c>
      <c r="U252" s="156">
        <f>U230+U238+U244+U248</f>
        <v>920713.99999999988</v>
      </c>
    </row>
    <row r="253" spans="1:21" x14ac:dyDescent="0.2">
      <c r="B253" s="112"/>
      <c r="C253" s="141"/>
      <c r="D253" s="114"/>
      <c r="E253" s="114"/>
      <c r="F253" s="116"/>
      <c r="G253" s="116"/>
      <c r="H253" s="114"/>
      <c r="I253" s="117"/>
      <c r="J253" s="114"/>
      <c r="K253" s="114"/>
      <c r="L253" s="114"/>
      <c r="M253" s="117"/>
      <c r="N253" s="47"/>
      <c r="O253" s="48" t="s">
        <v>126</v>
      </c>
      <c r="P253" s="49"/>
      <c r="Q253" s="50"/>
      <c r="R253" s="100"/>
      <c r="U253" s="100"/>
    </row>
    <row r="254" spans="1:21" x14ac:dyDescent="0.2">
      <c r="A254" s="17"/>
      <c r="B254" s="41">
        <v>8</v>
      </c>
      <c r="C254" s="74">
        <v>2</v>
      </c>
      <c r="D254" s="43">
        <v>1</v>
      </c>
      <c r="E254" s="43">
        <v>0</v>
      </c>
      <c r="F254" s="53">
        <v>0</v>
      </c>
      <c r="G254" s="53">
        <v>1001</v>
      </c>
      <c r="H254" s="43">
        <v>504</v>
      </c>
      <c r="I254" s="54" t="s">
        <v>17</v>
      </c>
      <c r="J254" s="43">
        <v>1000</v>
      </c>
      <c r="K254" s="43">
        <v>1100</v>
      </c>
      <c r="L254" s="43">
        <v>1121</v>
      </c>
      <c r="M254" s="54" t="s">
        <v>18</v>
      </c>
      <c r="N254" s="55" t="s">
        <v>18</v>
      </c>
      <c r="O254" s="56" t="s">
        <v>21</v>
      </c>
      <c r="P254" s="57"/>
      <c r="Q254" s="62"/>
      <c r="R254" s="101"/>
      <c r="U254" s="57"/>
    </row>
    <row r="255" spans="1:21" x14ac:dyDescent="0.2">
      <c r="A255" s="17"/>
      <c r="B255" s="41"/>
      <c r="C255" s="74"/>
      <c r="D255" s="43"/>
      <c r="E255" s="43"/>
      <c r="F255" s="53"/>
      <c r="G255" s="53"/>
      <c r="H255" s="43"/>
      <c r="I255" s="54"/>
      <c r="J255" s="43"/>
      <c r="K255" s="43"/>
      <c r="L255" s="43"/>
      <c r="M255" s="54"/>
      <c r="N255" s="55"/>
      <c r="O255" s="68" t="s">
        <v>127</v>
      </c>
      <c r="P255" s="61">
        <v>1</v>
      </c>
      <c r="Q255" s="62">
        <v>23718</v>
      </c>
      <c r="R255" s="102">
        <f>Q255/30*365</f>
        <v>288569</v>
      </c>
      <c r="U255" s="103">
        <f>+R255+S255-T255</f>
        <v>288569</v>
      </c>
    </row>
    <row r="256" spans="1:21" x14ac:dyDescent="0.2">
      <c r="A256" s="17"/>
      <c r="B256" s="41"/>
      <c r="C256" s="74"/>
      <c r="D256" s="43"/>
      <c r="E256" s="43"/>
      <c r="F256" s="53"/>
      <c r="G256" s="53"/>
      <c r="H256" s="43"/>
      <c r="I256" s="54"/>
      <c r="J256" s="43"/>
      <c r="K256" s="43"/>
      <c r="L256" s="43"/>
      <c r="M256" s="54"/>
      <c r="N256" s="55"/>
      <c r="O256" s="68"/>
      <c r="P256" s="61"/>
      <c r="Q256" s="58"/>
      <c r="R256" s="101"/>
      <c r="U256" s="57"/>
    </row>
    <row r="257" spans="2:21" x14ac:dyDescent="0.2">
      <c r="B257" s="41">
        <v>8</v>
      </c>
      <c r="C257" s="74">
        <v>2</v>
      </c>
      <c r="D257" s="43">
        <v>1</v>
      </c>
      <c r="E257" s="43">
        <v>0</v>
      </c>
      <c r="F257" s="53">
        <v>0</v>
      </c>
      <c r="G257" s="53">
        <v>1001</v>
      </c>
      <c r="H257" s="43">
        <v>504</v>
      </c>
      <c r="I257" s="54" t="s">
        <v>17</v>
      </c>
      <c r="J257" s="43">
        <v>1000</v>
      </c>
      <c r="K257" s="43">
        <v>1100</v>
      </c>
      <c r="L257" s="43">
        <v>1131</v>
      </c>
      <c r="M257" s="54" t="s">
        <v>18</v>
      </c>
      <c r="N257" s="55" t="s">
        <v>18</v>
      </c>
      <c r="O257" s="56" t="s">
        <v>30</v>
      </c>
      <c r="P257" s="61"/>
      <c r="Q257" s="62"/>
      <c r="R257" s="101"/>
      <c r="U257" s="57"/>
    </row>
    <row r="258" spans="2:21" x14ac:dyDescent="0.2">
      <c r="B258" s="41"/>
      <c r="C258" s="74"/>
      <c r="D258" s="43"/>
      <c r="E258" s="43"/>
      <c r="F258" s="53"/>
      <c r="G258" s="53"/>
      <c r="H258" s="43"/>
      <c r="I258" s="54"/>
      <c r="J258" s="43"/>
      <c r="K258" s="43"/>
      <c r="L258" s="43"/>
      <c r="M258" s="54"/>
      <c r="N258" s="55"/>
      <c r="O258" s="68" t="s">
        <v>128</v>
      </c>
      <c r="P258" s="61">
        <v>1</v>
      </c>
      <c r="Q258" s="58">
        <v>9501</v>
      </c>
      <c r="R258" s="75">
        <f>Q258/30*365</f>
        <v>115595.5</v>
      </c>
      <c r="U258" s="76">
        <f t="shared" ref="U258:U270" si="14">+R258+S258-T258</f>
        <v>115595.5</v>
      </c>
    </row>
    <row r="259" spans="2:21" x14ac:dyDescent="0.2">
      <c r="B259" s="41"/>
      <c r="C259" s="74"/>
      <c r="D259" s="43"/>
      <c r="E259" s="43"/>
      <c r="F259" s="53"/>
      <c r="G259" s="53"/>
      <c r="H259" s="43"/>
      <c r="I259" s="54"/>
      <c r="J259" s="43"/>
      <c r="K259" s="43"/>
      <c r="L259" s="43"/>
      <c r="M259" s="54"/>
      <c r="N259" s="55"/>
      <c r="O259" s="68" t="s">
        <v>129</v>
      </c>
      <c r="P259" s="61">
        <v>1</v>
      </c>
      <c r="Q259" s="58">
        <v>8343</v>
      </c>
      <c r="R259" s="75">
        <f t="shared" ref="R259:R270" si="15">Q259/30*365</f>
        <v>101506.50000000001</v>
      </c>
      <c r="U259" s="76">
        <f t="shared" si="14"/>
        <v>101506.50000000001</v>
      </c>
    </row>
    <row r="260" spans="2:21" x14ac:dyDescent="0.2">
      <c r="B260" s="41"/>
      <c r="C260" s="74"/>
      <c r="D260" s="43"/>
      <c r="E260" s="43"/>
      <c r="F260" s="53"/>
      <c r="G260" s="53"/>
      <c r="H260" s="43"/>
      <c r="I260" s="54"/>
      <c r="J260" s="43"/>
      <c r="K260" s="43"/>
      <c r="L260" s="43"/>
      <c r="M260" s="54"/>
      <c r="N260" s="55"/>
      <c r="O260" s="68" t="s">
        <v>48</v>
      </c>
      <c r="P260" s="61">
        <v>1</v>
      </c>
      <c r="Q260" s="58">
        <v>5214</v>
      </c>
      <c r="R260" s="75">
        <f t="shared" si="15"/>
        <v>63437.000000000007</v>
      </c>
      <c r="U260" s="76">
        <f t="shared" si="14"/>
        <v>63437.000000000007</v>
      </c>
    </row>
    <row r="261" spans="2:21" x14ac:dyDescent="0.2">
      <c r="B261" s="41"/>
      <c r="C261" s="74"/>
      <c r="D261" s="43"/>
      <c r="E261" s="43"/>
      <c r="F261" s="53"/>
      <c r="G261" s="53"/>
      <c r="H261" s="43"/>
      <c r="I261" s="54"/>
      <c r="J261" s="43"/>
      <c r="K261" s="43"/>
      <c r="L261" s="43"/>
      <c r="M261" s="54"/>
      <c r="N261" s="55"/>
      <c r="O261" s="68" t="s">
        <v>130</v>
      </c>
      <c r="P261" s="61">
        <v>1</v>
      </c>
      <c r="Q261" s="58">
        <v>4195</v>
      </c>
      <c r="R261" s="75">
        <f t="shared" si="15"/>
        <v>51039.166666666672</v>
      </c>
      <c r="U261" s="76">
        <f t="shared" si="14"/>
        <v>51039.166666666672</v>
      </c>
    </row>
    <row r="262" spans="2:21" x14ac:dyDescent="0.2">
      <c r="B262" s="41"/>
      <c r="C262" s="74"/>
      <c r="D262" s="43"/>
      <c r="E262" s="43"/>
      <c r="F262" s="53"/>
      <c r="G262" s="53"/>
      <c r="H262" s="43"/>
      <c r="I262" s="54"/>
      <c r="J262" s="43"/>
      <c r="K262" s="43"/>
      <c r="L262" s="43"/>
      <c r="M262" s="54"/>
      <c r="N262" s="55"/>
      <c r="O262" s="68" t="s">
        <v>131</v>
      </c>
      <c r="P262" s="61">
        <v>1</v>
      </c>
      <c r="Q262" s="58">
        <v>4195</v>
      </c>
      <c r="R262" s="75">
        <f t="shared" si="15"/>
        <v>51039.166666666672</v>
      </c>
      <c r="U262" s="76">
        <f t="shared" si="14"/>
        <v>51039.166666666672</v>
      </c>
    </row>
    <row r="263" spans="2:21" x14ac:dyDescent="0.2">
      <c r="B263" s="41"/>
      <c r="C263" s="74"/>
      <c r="D263" s="43"/>
      <c r="E263" s="43"/>
      <c r="F263" s="53"/>
      <c r="G263" s="53"/>
      <c r="H263" s="43"/>
      <c r="I263" s="54"/>
      <c r="J263" s="43"/>
      <c r="K263" s="43"/>
      <c r="L263" s="43"/>
      <c r="M263" s="54"/>
      <c r="N263" s="55"/>
      <c r="O263" s="68" t="s">
        <v>132</v>
      </c>
      <c r="P263" s="61">
        <v>1</v>
      </c>
      <c r="Q263" s="58">
        <v>3823</v>
      </c>
      <c r="R263" s="75">
        <f t="shared" si="15"/>
        <v>46513.166666666672</v>
      </c>
      <c r="U263" s="76">
        <f t="shared" si="14"/>
        <v>46513.166666666672</v>
      </c>
    </row>
    <row r="264" spans="2:21" x14ac:dyDescent="0.2">
      <c r="B264" s="41"/>
      <c r="C264" s="74"/>
      <c r="D264" s="43"/>
      <c r="E264" s="43"/>
      <c r="F264" s="53"/>
      <c r="G264" s="53"/>
      <c r="H264" s="43"/>
      <c r="I264" s="54"/>
      <c r="J264" s="43"/>
      <c r="K264" s="43"/>
      <c r="L264" s="43"/>
      <c r="M264" s="54"/>
      <c r="N264" s="55"/>
      <c r="O264" s="68" t="s">
        <v>133</v>
      </c>
      <c r="P264" s="61">
        <v>1</v>
      </c>
      <c r="Q264" s="58">
        <v>3823</v>
      </c>
      <c r="R264" s="75">
        <f t="shared" si="15"/>
        <v>46513.166666666672</v>
      </c>
      <c r="U264" s="76">
        <f t="shared" si="14"/>
        <v>46513.166666666672</v>
      </c>
    </row>
    <row r="265" spans="2:21" x14ac:dyDescent="0.2">
      <c r="B265" s="41"/>
      <c r="C265" s="74"/>
      <c r="D265" s="43"/>
      <c r="E265" s="43"/>
      <c r="F265" s="53"/>
      <c r="G265" s="53"/>
      <c r="H265" s="43"/>
      <c r="I265" s="54"/>
      <c r="J265" s="43"/>
      <c r="K265" s="43"/>
      <c r="L265" s="43"/>
      <c r="M265" s="54"/>
      <c r="N265" s="55"/>
      <c r="O265" s="68" t="s">
        <v>134</v>
      </c>
      <c r="P265" s="61">
        <v>1</v>
      </c>
      <c r="Q265" s="58">
        <v>3823</v>
      </c>
      <c r="R265" s="75">
        <f t="shared" si="15"/>
        <v>46513.166666666672</v>
      </c>
      <c r="U265" s="76">
        <f t="shared" si="14"/>
        <v>46513.166666666672</v>
      </c>
    </row>
    <row r="266" spans="2:21" x14ac:dyDescent="0.2">
      <c r="B266" s="41"/>
      <c r="C266" s="74"/>
      <c r="D266" s="43"/>
      <c r="E266" s="43"/>
      <c r="F266" s="53"/>
      <c r="G266" s="53"/>
      <c r="H266" s="43"/>
      <c r="I266" s="54"/>
      <c r="J266" s="43"/>
      <c r="K266" s="43"/>
      <c r="L266" s="43"/>
      <c r="M266" s="54"/>
      <c r="N266" s="55"/>
      <c r="O266" s="71" t="s">
        <v>135</v>
      </c>
      <c r="P266" s="72">
        <v>1</v>
      </c>
      <c r="Q266" s="73">
        <v>4195</v>
      </c>
      <c r="R266" s="75">
        <f>Q266/30*365-4526</f>
        <v>46513.166666666672</v>
      </c>
      <c r="S266" s="7">
        <v>4526</v>
      </c>
      <c r="U266" s="76">
        <f t="shared" si="14"/>
        <v>51039.166666666672</v>
      </c>
    </row>
    <row r="267" spans="2:21" x14ac:dyDescent="0.2">
      <c r="B267" s="41"/>
      <c r="C267" s="74"/>
      <c r="D267" s="43"/>
      <c r="E267" s="43"/>
      <c r="F267" s="53"/>
      <c r="G267" s="53"/>
      <c r="H267" s="43"/>
      <c r="I267" s="54"/>
      <c r="J267" s="43"/>
      <c r="K267" s="43"/>
      <c r="L267" s="43"/>
      <c r="M267" s="54"/>
      <c r="N267" s="55"/>
      <c r="O267" s="68" t="s">
        <v>136</v>
      </c>
      <c r="P267" s="61">
        <v>1</v>
      </c>
      <c r="Q267" s="58">
        <v>3823</v>
      </c>
      <c r="R267" s="75">
        <f t="shared" si="15"/>
        <v>46513.166666666672</v>
      </c>
      <c r="U267" s="76">
        <f t="shared" si="14"/>
        <v>46513.166666666672</v>
      </c>
    </row>
    <row r="268" spans="2:21" x14ac:dyDescent="0.2">
      <c r="B268" s="41"/>
      <c r="C268" s="74"/>
      <c r="D268" s="43"/>
      <c r="E268" s="43"/>
      <c r="F268" s="53"/>
      <c r="G268" s="53"/>
      <c r="H268" s="43"/>
      <c r="I268" s="54"/>
      <c r="J268" s="43"/>
      <c r="K268" s="43"/>
      <c r="L268" s="43"/>
      <c r="M268" s="54"/>
      <c r="N268" s="55"/>
      <c r="O268" s="68" t="s">
        <v>137</v>
      </c>
      <c r="P268" s="61">
        <v>1</v>
      </c>
      <c r="Q268" s="58">
        <v>2550</v>
      </c>
      <c r="R268" s="75">
        <f t="shared" si="15"/>
        <v>31025</v>
      </c>
      <c r="U268" s="76">
        <f t="shared" si="14"/>
        <v>31025</v>
      </c>
    </row>
    <row r="269" spans="2:21" x14ac:dyDescent="0.2">
      <c r="B269" s="41"/>
      <c r="C269" s="74"/>
      <c r="D269" s="43"/>
      <c r="E269" s="43"/>
      <c r="F269" s="53"/>
      <c r="G269" s="53"/>
      <c r="H269" s="43"/>
      <c r="I269" s="54"/>
      <c r="J269" s="43"/>
      <c r="K269" s="43"/>
      <c r="L269" s="43"/>
      <c r="M269" s="54"/>
      <c r="N269" s="55"/>
      <c r="O269" s="68" t="s">
        <v>91</v>
      </c>
      <c r="P269" s="61">
        <v>1</v>
      </c>
      <c r="Q269" s="58">
        <v>2318</v>
      </c>
      <c r="R269" s="75">
        <f t="shared" si="15"/>
        <v>28202.333333333332</v>
      </c>
      <c r="U269" s="76">
        <f t="shared" si="14"/>
        <v>28202.333333333332</v>
      </c>
    </row>
    <row r="270" spans="2:21" x14ac:dyDescent="0.2">
      <c r="B270" s="41"/>
      <c r="C270" s="74"/>
      <c r="D270" s="43"/>
      <c r="E270" s="43"/>
      <c r="F270" s="53"/>
      <c r="G270" s="53"/>
      <c r="H270" s="43"/>
      <c r="I270" s="54"/>
      <c r="J270" s="43"/>
      <c r="K270" s="43"/>
      <c r="L270" s="43"/>
      <c r="M270" s="54"/>
      <c r="N270" s="55"/>
      <c r="O270" s="68" t="s">
        <v>138</v>
      </c>
      <c r="P270" s="61">
        <v>1</v>
      </c>
      <c r="Q270" s="58">
        <v>5214</v>
      </c>
      <c r="R270" s="75">
        <f t="shared" si="15"/>
        <v>63437.000000000007</v>
      </c>
      <c r="U270" s="76">
        <f t="shared" si="14"/>
        <v>63437.000000000007</v>
      </c>
    </row>
    <row r="271" spans="2:21" x14ac:dyDescent="0.2">
      <c r="B271" s="41"/>
      <c r="C271" s="74"/>
      <c r="D271" s="43"/>
      <c r="E271" s="43"/>
      <c r="F271" s="53"/>
      <c r="G271" s="53"/>
      <c r="H271" s="43"/>
      <c r="I271" s="54"/>
      <c r="J271" s="43"/>
      <c r="K271" s="43"/>
      <c r="L271" s="43"/>
      <c r="M271" s="54"/>
      <c r="N271" s="55"/>
      <c r="O271" s="68"/>
      <c r="P271" s="61"/>
      <c r="Q271" s="62">
        <f>Q260+Q258+Q261+Q263+Q268+Q266+Q269+Q267+Q264+Q265+Q262+Q259+Q270</f>
        <v>61017</v>
      </c>
      <c r="R271" s="102">
        <f>SUM(R258:R270)</f>
        <v>737847.50000000012</v>
      </c>
      <c r="U271" s="102">
        <f>SUM(U258:U270)</f>
        <v>742373.50000000012</v>
      </c>
    </row>
    <row r="272" spans="2:21" x14ac:dyDescent="0.2">
      <c r="B272" s="41"/>
      <c r="C272" s="74"/>
      <c r="D272" s="43"/>
      <c r="E272" s="43"/>
      <c r="F272" s="53"/>
      <c r="G272" s="53"/>
      <c r="H272" s="43"/>
      <c r="I272" s="54"/>
      <c r="J272" s="43"/>
      <c r="K272" s="43"/>
      <c r="L272" s="43"/>
      <c r="M272" s="54"/>
      <c r="N272" s="55"/>
      <c r="O272" s="68" t="s">
        <v>1</v>
      </c>
      <c r="P272" s="61" t="s">
        <v>1</v>
      </c>
      <c r="Q272" s="62" t="s">
        <v>1</v>
      </c>
      <c r="R272" s="101"/>
      <c r="U272" s="57"/>
    </row>
    <row r="273" spans="2:21" x14ac:dyDescent="0.2">
      <c r="B273" s="41"/>
      <c r="C273" s="74"/>
      <c r="D273" s="43"/>
      <c r="E273" s="43"/>
      <c r="F273" s="53"/>
      <c r="G273" s="53"/>
      <c r="H273" s="43"/>
      <c r="I273" s="54"/>
      <c r="J273" s="43"/>
      <c r="K273" s="43"/>
      <c r="L273" s="43"/>
      <c r="M273" s="54"/>
      <c r="N273" s="55"/>
      <c r="O273" s="68"/>
      <c r="P273" s="61"/>
      <c r="Q273" s="58"/>
      <c r="R273" s="101"/>
      <c r="U273" s="57"/>
    </row>
    <row r="274" spans="2:21" x14ac:dyDescent="0.2">
      <c r="B274" s="41">
        <v>8</v>
      </c>
      <c r="C274" s="74">
        <v>2</v>
      </c>
      <c r="D274" s="43">
        <v>1</v>
      </c>
      <c r="E274" s="43">
        <v>0</v>
      </c>
      <c r="F274" s="53">
        <v>0</v>
      </c>
      <c r="G274" s="53">
        <v>1001</v>
      </c>
      <c r="H274" s="43">
        <v>504</v>
      </c>
      <c r="I274" s="54" t="s">
        <v>17</v>
      </c>
      <c r="J274" s="43">
        <v>1000</v>
      </c>
      <c r="K274" s="43">
        <v>1300</v>
      </c>
      <c r="L274" s="43">
        <v>1323</v>
      </c>
      <c r="M274" s="54" t="s">
        <v>18</v>
      </c>
      <c r="N274" s="55" t="s">
        <v>18</v>
      </c>
      <c r="O274" s="56" t="s">
        <v>71</v>
      </c>
      <c r="P274" s="61"/>
      <c r="Q274" s="58"/>
      <c r="R274" s="101"/>
      <c r="U274" s="57"/>
    </row>
    <row r="275" spans="2:21" x14ac:dyDescent="0.2">
      <c r="B275" s="41"/>
      <c r="C275" s="74"/>
      <c r="D275" s="43"/>
      <c r="E275" s="43"/>
      <c r="F275" s="53"/>
      <c r="G275" s="53"/>
      <c r="H275" s="43"/>
      <c r="I275" s="54"/>
      <c r="J275" s="43"/>
      <c r="K275" s="43"/>
      <c r="L275" s="43"/>
      <c r="M275" s="54"/>
      <c r="N275" s="55"/>
      <c r="O275" s="68" t="s">
        <v>72</v>
      </c>
      <c r="P275" s="61">
        <v>1</v>
      </c>
      <c r="Q275" s="58"/>
      <c r="R275" s="75">
        <f>Q255/30*31</f>
        <v>24508.600000000002</v>
      </c>
      <c r="U275" s="76">
        <f>+R275+S275-T275</f>
        <v>24508.600000000002</v>
      </c>
    </row>
    <row r="276" spans="2:21" ht="14.25" customHeight="1" x14ac:dyDescent="0.2">
      <c r="B276" s="41"/>
      <c r="C276" s="74"/>
      <c r="D276" s="43"/>
      <c r="E276" s="43"/>
      <c r="F276" s="53"/>
      <c r="G276" s="53"/>
      <c r="H276" s="43"/>
      <c r="I276" s="54"/>
      <c r="J276" s="43"/>
      <c r="K276" s="43"/>
      <c r="L276" s="43"/>
      <c r="M276" s="54"/>
      <c r="N276" s="55"/>
      <c r="O276" s="68" t="s">
        <v>109</v>
      </c>
      <c r="P276" s="61">
        <f>SUM(P258:P270)</f>
        <v>13</v>
      </c>
      <c r="Q276" s="58"/>
      <c r="R276" s="122">
        <f>Q271/30*31-384.4</f>
        <v>62666.5</v>
      </c>
      <c r="S276" s="7">
        <v>384.4</v>
      </c>
      <c r="U276" s="76">
        <f>+R276+S276-T276</f>
        <v>63050.9</v>
      </c>
    </row>
    <row r="277" spans="2:21" x14ac:dyDescent="0.2">
      <c r="B277" s="41"/>
      <c r="C277" s="74"/>
      <c r="D277" s="43"/>
      <c r="E277" s="43"/>
      <c r="F277" s="53"/>
      <c r="G277" s="53"/>
      <c r="H277" s="43"/>
      <c r="I277" s="54"/>
      <c r="J277" s="43"/>
      <c r="K277" s="43"/>
      <c r="L277" s="43"/>
      <c r="M277" s="54"/>
      <c r="N277" s="55"/>
      <c r="O277" s="68"/>
      <c r="P277" s="61"/>
      <c r="Q277" s="58"/>
      <c r="R277" s="102">
        <f>R275+R276</f>
        <v>87175.1</v>
      </c>
      <c r="U277" s="102">
        <f>U275+U276</f>
        <v>87559.5</v>
      </c>
    </row>
    <row r="278" spans="2:21" x14ac:dyDescent="0.2">
      <c r="B278" s="41">
        <v>8</v>
      </c>
      <c r="C278" s="42">
        <v>2</v>
      </c>
      <c r="D278" s="43">
        <v>1</v>
      </c>
      <c r="E278" s="43">
        <v>0</v>
      </c>
      <c r="F278" s="44">
        <v>0</v>
      </c>
      <c r="G278" s="53">
        <v>1001</v>
      </c>
      <c r="H278" s="43">
        <v>504</v>
      </c>
      <c r="I278" s="54" t="s">
        <v>17</v>
      </c>
      <c r="J278" s="43">
        <v>1000</v>
      </c>
      <c r="K278" s="43">
        <v>1300</v>
      </c>
      <c r="L278" s="43">
        <v>1321</v>
      </c>
      <c r="M278" s="54" t="s">
        <v>18</v>
      </c>
      <c r="N278" s="55" t="s">
        <v>18</v>
      </c>
      <c r="O278" s="56" t="s">
        <v>74</v>
      </c>
      <c r="P278" s="61"/>
      <c r="Q278" s="58"/>
      <c r="R278" s="101"/>
      <c r="U278" s="57"/>
    </row>
    <row r="279" spans="2:21" x14ac:dyDescent="0.2">
      <c r="B279" s="41"/>
      <c r="C279" s="74"/>
      <c r="D279" s="43"/>
      <c r="E279" s="43"/>
      <c r="F279" s="53"/>
      <c r="G279" s="53"/>
      <c r="H279" s="43"/>
      <c r="I279" s="54"/>
      <c r="J279" s="43"/>
      <c r="K279" s="43"/>
      <c r="L279" s="43"/>
      <c r="M279" s="54"/>
      <c r="N279" s="55"/>
      <c r="O279" s="68" t="s">
        <v>139</v>
      </c>
      <c r="P279" s="61">
        <f>+P275</f>
        <v>1</v>
      </c>
      <c r="Q279" s="58"/>
      <c r="R279" s="75">
        <f>Q255/30*20*30%</f>
        <v>4743.5999999999995</v>
      </c>
      <c r="U279" s="76">
        <f>+R279+S279-T279</f>
        <v>4743.5999999999995</v>
      </c>
    </row>
    <row r="280" spans="2:21" x14ac:dyDescent="0.2">
      <c r="B280" s="41"/>
      <c r="C280" s="74"/>
      <c r="D280" s="43"/>
      <c r="E280" s="43"/>
      <c r="F280" s="53"/>
      <c r="G280" s="53"/>
      <c r="H280" s="43"/>
      <c r="I280" s="54"/>
      <c r="J280" s="43"/>
      <c r="K280" s="43"/>
      <c r="L280" s="43"/>
      <c r="M280" s="54"/>
      <c r="N280" s="55"/>
      <c r="O280" s="68" t="s">
        <v>73</v>
      </c>
      <c r="P280" s="61">
        <f>+P276</f>
        <v>13</v>
      </c>
      <c r="Q280" s="58"/>
      <c r="R280" s="75">
        <f>Q271/30*20*30%-74.4</f>
        <v>12129</v>
      </c>
      <c r="S280" s="7">
        <v>74.400000000000006</v>
      </c>
      <c r="U280" s="76">
        <f>+R280+S280-T280</f>
        <v>12203.4</v>
      </c>
    </row>
    <row r="281" spans="2:21" x14ac:dyDescent="0.2">
      <c r="B281" s="41"/>
      <c r="C281" s="74"/>
      <c r="D281" s="43"/>
      <c r="E281" s="43"/>
      <c r="F281" s="53"/>
      <c r="G281" s="53"/>
      <c r="H281" s="43"/>
      <c r="I281" s="54"/>
      <c r="J281" s="43"/>
      <c r="K281" s="43"/>
      <c r="L281" s="43"/>
      <c r="M281" s="54"/>
      <c r="N281" s="55"/>
      <c r="O281" s="68"/>
      <c r="P281" s="61"/>
      <c r="Q281" s="58"/>
      <c r="R281" s="102">
        <f>R279+R280</f>
        <v>16872.599999999999</v>
      </c>
      <c r="U281" s="102">
        <f>U279+U280</f>
        <v>16947</v>
      </c>
    </row>
    <row r="282" spans="2:21" x14ac:dyDescent="0.2">
      <c r="B282" s="41" t="s">
        <v>1</v>
      </c>
      <c r="C282" s="42" t="s">
        <v>1</v>
      </c>
      <c r="D282" s="43" t="s">
        <v>1</v>
      </c>
      <c r="E282" s="43" t="s">
        <v>1</v>
      </c>
      <c r="F282" s="44" t="s">
        <v>1</v>
      </c>
      <c r="G282" s="53"/>
      <c r="H282" s="43"/>
      <c r="I282" s="54"/>
      <c r="J282" s="43"/>
      <c r="K282" s="43"/>
      <c r="L282" s="43"/>
      <c r="M282" s="54"/>
      <c r="N282" s="55"/>
      <c r="O282" s="119" t="s">
        <v>1</v>
      </c>
      <c r="P282" s="61"/>
      <c r="Q282" s="58"/>
      <c r="R282" s="101"/>
      <c r="U282" s="57"/>
    </row>
    <row r="283" spans="2:21" x14ac:dyDescent="0.2">
      <c r="B283" s="41"/>
      <c r="C283" s="74"/>
      <c r="D283" s="43"/>
      <c r="E283" s="43"/>
      <c r="F283" s="53"/>
      <c r="G283" s="53"/>
      <c r="H283" s="43"/>
      <c r="I283" s="54"/>
      <c r="J283" s="43"/>
      <c r="K283" s="43"/>
      <c r="L283" s="43"/>
      <c r="M283" s="54"/>
      <c r="N283" s="55"/>
      <c r="O283" s="68" t="s">
        <v>1</v>
      </c>
      <c r="P283" s="61" t="s">
        <v>1</v>
      </c>
      <c r="Q283" s="58"/>
      <c r="R283" s="101"/>
      <c r="U283" s="57"/>
    </row>
    <row r="284" spans="2:21" ht="13.5" thickBot="1" x14ac:dyDescent="0.25">
      <c r="B284" s="123"/>
      <c r="C284" s="153"/>
      <c r="D284" s="125"/>
      <c r="E284" s="125"/>
      <c r="F284" s="127"/>
      <c r="G284" s="53"/>
      <c r="H284" s="43"/>
      <c r="I284" s="54"/>
      <c r="J284" s="43"/>
      <c r="K284" s="43"/>
      <c r="L284" s="43"/>
      <c r="M284" s="54"/>
      <c r="N284" s="55"/>
      <c r="O284" s="120"/>
      <c r="P284" s="61"/>
      <c r="Q284" s="58"/>
      <c r="R284" s="107"/>
      <c r="U284" s="108"/>
    </row>
    <row r="285" spans="2:21" ht="13.5" thickBot="1" x14ac:dyDescent="0.25">
      <c r="B285" s="88"/>
      <c r="C285" s="145"/>
      <c r="D285" s="90"/>
      <c r="E285" s="90"/>
      <c r="F285" s="91"/>
      <c r="G285" s="92"/>
      <c r="H285" s="90"/>
      <c r="I285" s="93"/>
      <c r="J285" s="90"/>
      <c r="K285" s="90"/>
      <c r="L285" s="90"/>
      <c r="M285" s="93"/>
      <c r="N285" s="94"/>
      <c r="O285" s="133" t="s">
        <v>76</v>
      </c>
      <c r="P285" s="110">
        <f>P280+P279</f>
        <v>14</v>
      </c>
      <c r="Q285" s="131">
        <f>Q255+Q271</f>
        <v>84735</v>
      </c>
      <c r="R285" s="98">
        <f>R255+R271+R277+R281</f>
        <v>1130464.2000000002</v>
      </c>
      <c r="U285" s="98">
        <f>U255+U271+U277+U281</f>
        <v>1135449</v>
      </c>
    </row>
    <row r="286" spans="2:21" x14ac:dyDescent="0.2">
      <c r="B286" s="112"/>
      <c r="C286" s="141"/>
      <c r="D286" s="114"/>
      <c r="E286" s="114"/>
      <c r="F286" s="116"/>
      <c r="G286" s="116"/>
      <c r="H286" s="114"/>
      <c r="I286" s="117"/>
      <c r="J286" s="114"/>
      <c r="K286" s="114"/>
      <c r="L286" s="114"/>
      <c r="M286" s="117"/>
      <c r="N286" s="47"/>
      <c r="O286" s="118" t="s">
        <v>140</v>
      </c>
      <c r="P286" s="157"/>
      <c r="Q286" s="157"/>
      <c r="R286" s="157"/>
      <c r="U286" s="157"/>
    </row>
    <row r="287" spans="2:21" x14ac:dyDescent="0.2">
      <c r="B287" s="41">
        <v>8</v>
      </c>
      <c r="C287" s="74">
        <v>2</v>
      </c>
      <c r="D287" s="43">
        <v>1</v>
      </c>
      <c r="E287" s="43">
        <v>0</v>
      </c>
      <c r="F287" s="53">
        <v>0</v>
      </c>
      <c r="G287" s="53">
        <v>1001</v>
      </c>
      <c r="H287" s="43">
        <v>505</v>
      </c>
      <c r="I287" s="54" t="s">
        <v>17</v>
      </c>
      <c r="J287" s="43">
        <v>1000</v>
      </c>
      <c r="K287" s="43">
        <v>1100</v>
      </c>
      <c r="L287" s="43">
        <v>1121</v>
      </c>
      <c r="M287" s="54" t="s">
        <v>18</v>
      </c>
      <c r="N287" s="55" t="s">
        <v>18</v>
      </c>
      <c r="O287" s="119" t="s">
        <v>21</v>
      </c>
      <c r="P287" s="57"/>
      <c r="Q287" s="158"/>
      <c r="R287" s="101"/>
      <c r="U287" s="57"/>
    </row>
    <row r="288" spans="2:21" x14ac:dyDescent="0.2">
      <c r="B288" s="41"/>
      <c r="C288" s="74"/>
      <c r="D288" s="43"/>
      <c r="E288" s="43"/>
      <c r="F288" s="53"/>
      <c r="G288" s="53"/>
      <c r="H288" s="43"/>
      <c r="I288" s="54"/>
      <c r="J288" s="43"/>
      <c r="K288" s="43"/>
      <c r="L288" s="43"/>
      <c r="M288" s="54"/>
      <c r="N288" s="55"/>
      <c r="O288" s="120" t="s">
        <v>127</v>
      </c>
      <c r="P288" s="61">
        <v>1</v>
      </c>
      <c r="Q288" s="158">
        <v>22420</v>
      </c>
      <c r="R288" s="102">
        <f>Q288/30*365</f>
        <v>272776.66666666669</v>
      </c>
      <c r="U288" s="103">
        <f>+R288+S288-T288</f>
        <v>272776.66666666669</v>
      </c>
    </row>
    <row r="289" spans="2:21" ht="7.5" customHeight="1" x14ac:dyDescent="0.2">
      <c r="B289" s="41"/>
      <c r="C289" s="74"/>
      <c r="D289" s="43"/>
      <c r="E289" s="43"/>
      <c r="F289" s="53"/>
      <c r="G289" s="53"/>
      <c r="H289" s="43"/>
      <c r="I289" s="54"/>
      <c r="J289" s="43"/>
      <c r="K289" s="43"/>
      <c r="L289" s="43"/>
      <c r="M289" s="54"/>
      <c r="N289" s="55"/>
      <c r="O289" s="120"/>
      <c r="P289" s="61"/>
      <c r="Q289" s="159"/>
      <c r="R289" s="101"/>
      <c r="U289" s="57"/>
    </row>
    <row r="290" spans="2:21" x14ac:dyDescent="0.2">
      <c r="B290" s="41">
        <v>8</v>
      </c>
      <c r="C290" s="74">
        <v>2</v>
      </c>
      <c r="D290" s="43">
        <v>1</v>
      </c>
      <c r="E290" s="43">
        <v>0</v>
      </c>
      <c r="F290" s="53">
        <v>0</v>
      </c>
      <c r="G290" s="53">
        <v>1001</v>
      </c>
      <c r="H290" s="43">
        <v>505</v>
      </c>
      <c r="I290" s="54" t="s">
        <v>17</v>
      </c>
      <c r="J290" s="43">
        <v>1000</v>
      </c>
      <c r="K290" s="43">
        <v>1100</v>
      </c>
      <c r="L290" s="43">
        <v>1131</v>
      </c>
      <c r="M290" s="54" t="s">
        <v>18</v>
      </c>
      <c r="N290" s="55" t="s">
        <v>18</v>
      </c>
      <c r="O290" s="119" t="s">
        <v>30</v>
      </c>
      <c r="P290" s="61"/>
      <c r="Q290" s="158"/>
      <c r="R290" s="101"/>
      <c r="U290" s="57"/>
    </row>
    <row r="291" spans="2:21" x14ac:dyDescent="0.2">
      <c r="B291" s="41"/>
      <c r="C291" s="74"/>
      <c r="D291" s="43"/>
      <c r="E291" s="43"/>
      <c r="F291" s="53"/>
      <c r="G291" s="53"/>
      <c r="H291" s="43"/>
      <c r="I291" s="54"/>
      <c r="J291" s="43"/>
      <c r="K291" s="43"/>
      <c r="L291" s="43"/>
      <c r="M291" s="54"/>
      <c r="N291" s="55"/>
      <c r="O291" s="120" t="s">
        <v>141</v>
      </c>
      <c r="P291" s="61">
        <v>2</v>
      </c>
      <c r="Q291" s="159">
        <v>8575</v>
      </c>
      <c r="R291" s="75">
        <f>Q291/30*365*P291</f>
        <v>208658.33333333331</v>
      </c>
      <c r="U291" s="76">
        <f t="shared" ref="U291:U332" si="16">+R291+S291-T291</f>
        <v>208658.33333333331</v>
      </c>
    </row>
    <row r="292" spans="2:21" x14ac:dyDescent="0.2">
      <c r="B292" s="41"/>
      <c r="C292" s="74"/>
      <c r="D292" s="43"/>
      <c r="E292" s="43"/>
      <c r="F292" s="53"/>
      <c r="G292" s="53"/>
      <c r="H292" s="43"/>
      <c r="I292" s="54"/>
      <c r="J292" s="43"/>
      <c r="K292" s="43"/>
      <c r="L292" s="43"/>
      <c r="M292" s="54"/>
      <c r="N292" s="55"/>
      <c r="O292" s="160" t="s">
        <v>142</v>
      </c>
      <c r="P292" s="72">
        <v>1</v>
      </c>
      <c r="Q292" s="161">
        <v>8575</v>
      </c>
      <c r="R292" s="75">
        <f>(Q292*P292)/30*365-30453.17</f>
        <v>73875.996666666659</v>
      </c>
      <c r="S292" s="7">
        <v>30453.17</v>
      </c>
      <c r="U292" s="76">
        <f t="shared" si="16"/>
        <v>104329.16666666666</v>
      </c>
    </row>
    <row r="293" spans="2:21" x14ac:dyDescent="0.2">
      <c r="B293" s="41"/>
      <c r="C293" s="74"/>
      <c r="D293" s="43"/>
      <c r="E293" s="43"/>
      <c r="F293" s="53"/>
      <c r="G293" s="53"/>
      <c r="H293" s="43"/>
      <c r="I293" s="54"/>
      <c r="J293" s="43"/>
      <c r="K293" s="43"/>
      <c r="L293" s="43"/>
      <c r="M293" s="54"/>
      <c r="N293" s="55"/>
      <c r="O293" s="120" t="s">
        <v>143</v>
      </c>
      <c r="P293" s="61">
        <v>1</v>
      </c>
      <c r="Q293" s="159">
        <v>5214</v>
      </c>
      <c r="R293" s="75">
        <f t="shared" ref="R293:R332" si="17">Q293/30*365</f>
        <v>63437.000000000007</v>
      </c>
      <c r="U293" s="76">
        <f t="shared" si="16"/>
        <v>63437.000000000007</v>
      </c>
    </row>
    <row r="294" spans="2:21" x14ac:dyDescent="0.2">
      <c r="B294" s="41"/>
      <c r="C294" s="74"/>
      <c r="D294" s="43"/>
      <c r="E294" s="43"/>
      <c r="F294" s="53"/>
      <c r="G294" s="53"/>
      <c r="H294" s="43"/>
      <c r="I294" s="54"/>
      <c r="J294" s="43"/>
      <c r="K294" s="43"/>
      <c r="L294" s="43"/>
      <c r="M294" s="54"/>
      <c r="N294" s="55"/>
      <c r="O294" s="120" t="s">
        <v>144</v>
      </c>
      <c r="P294" s="61">
        <v>1</v>
      </c>
      <c r="Q294" s="159">
        <v>3684</v>
      </c>
      <c r="R294" s="75">
        <f t="shared" si="17"/>
        <v>44822</v>
      </c>
      <c r="U294" s="76">
        <f t="shared" si="16"/>
        <v>44822</v>
      </c>
    </row>
    <row r="295" spans="2:21" x14ac:dyDescent="0.2">
      <c r="B295" s="41"/>
      <c r="C295" s="74"/>
      <c r="D295" s="43"/>
      <c r="E295" s="43"/>
      <c r="F295" s="53"/>
      <c r="G295" s="53"/>
      <c r="H295" s="43"/>
      <c r="I295" s="54"/>
      <c r="J295" s="43"/>
      <c r="K295" s="43"/>
      <c r="L295" s="43"/>
      <c r="M295" s="54"/>
      <c r="N295" s="55"/>
      <c r="O295" s="120" t="s">
        <v>145</v>
      </c>
      <c r="P295" s="61">
        <v>1</v>
      </c>
      <c r="Q295" s="159">
        <v>3230</v>
      </c>
      <c r="R295" s="75">
        <f t="shared" si="17"/>
        <v>39298.333333333336</v>
      </c>
      <c r="U295" s="76">
        <f t="shared" si="16"/>
        <v>39298.333333333336</v>
      </c>
    </row>
    <row r="296" spans="2:21" x14ac:dyDescent="0.2">
      <c r="B296" s="41"/>
      <c r="C296" s="74"/>
      <c r="D296" s="43"/>
      <c r="E296" s="43"/>
      <c r="F296" s="53"/>
      <c r="G296" s="53"/>
      <c r="H296" s="43"/>
      <c r="I296" s="54"/>
      <c r="J296" s="43"/>
      <c r="K296" s="43"/>
      <c r="L296" s="43"/>
      <c r="M296" s="54"/>
      <c r="N296" s="55"/>
      <c r="O296" s="120" t="s">
        <v>92</v>
      </c>
      <c r="P296" s="61">
        <v>1</v>
      </c>
      <c r="Q296" s="159">
        <v>5156</v>
      </c>
      <c r="R296" s="75">
        <f t="shared" si="17"/>
        <v>62731.333333333336</v>
      </c>
      <c r="U296" s="76">
        <f t="shared" si="16"/>
        <v>62731.333333333336</v>
      </c>
    </row>
    <row r="297" spans="2:21" x14ac:dyDescent="0.2">
      <c r="B297" s="41"/>
      <c r="C297" s="74"/>
      <c r="D297" s="43"/>
      <c r="E297" s="43"/>
      <c r="F297" s="53"/>
      <c r="G297" s="53"/>
      <c r="H297" s="43"/>
      <c r="I297" s="54"/>
      <c r="J297" s="43"/>
      <c r="K297" s="43"/>
      <c r="L297" s="43"/>
      <c r="M297" s="54"/>
      <c r="N297" s="55"/>
      <c r="O297" s="120" t="s">
        <v>48</v>
      </c>
      <c r="P297" s="61">
        <v>1</v>
      </c>
      <c r="Q297" s="159">
        <v>5214</v>
      </c>
      <c r="R297" s="75">
        <f t="shared" si="17"/>
        <v>63437.000000000007</v>
      </c>
      <c r="S297" s="23"/>
      <c r="T297" s="23"/>
      <c r="U297" s="76">
        <f t="shared" si="16"/>
        <v>63437.000000000007</v>
      </c>
    </row>
    <row r="298" spans="2:21" x14ac:dyDescent="0.2">
      <c r="B298" s="41"/>
      <c r="C298" s="74"/>
      <c r="D298" s="43"/>
      <c r="E298" s="43"/>
      <c r="F298" s="53"/>
      <c r="G298" s="53"/>
      <c r="H298" s="43"/>
      <c r="I298" s="54"/>
      <c r="J298" s="43"/>
      <c r="K298" s="43"/>
      <c r="L298" s="43"/>
      <c r="M298" s="54"/>
      <c r="N298" s="55"/>
      <c r="O298" s="120" t="s">
        <v>146</v>
      </c>
      <c r="P298" s="61">
        <v>1</v>
      </c>
      <c r="Q298" s="159">
        <v>2596</v>
      </c>
      <c r="R298" s="75">
        <f t="shared" si="17"/>
        <v>31584.666666666664</v>
      </c>
      <c r="S298" s="23"/>
      <c r="T298" s="23"/>
      <c r="U298" s="76">
        <f t="shared" si="16"/>
        <v>31584.666666666664</v>
      </c>
    </row>
    <row r="299" spans="2:21" x14ac:dyDescent="0.2">
      <c r="B299" s="41"/>
      <c r="C299" s="74"/>
      <c r="D299" s="43"/>
      <c r="E299" s="43"/>
      <c r="F299" s="53"/>
      <c r="G299" s="53"/>
      <c r="H299" s="43"/>
      <c r="I299" s="54"/>
      <c r="J299" s="43"/>
      <c r="K299" s="43"/>
      <c r="L299" s="43"/>
      <c r="M299" s="54"/>
      <c r="N299" s="55"/>
      <c r="O299" s="160" t="s">
        <v>147</v>
      </c>
      <c r="P299" s="72">
        <v>1</v>
      </c>
      <c r="Q299" s="161">
        <v>1622</v>
      </c>
      <c r="R299" s="75">
        <f>Q299/30*365+7896.17</f>
        <v>27630.503333333334</v>
      </c>
      <c r="S299" s="23"/>
      <c r="T299" s="23">
        <v>7896.17</v>
      </c>
      <c r="U299" s="76">
        <f t="shared" si="16"/>
        <v>19734.333333333336</v>
      </c>
    </row>
    <row r="300" spans="2:21" x14ac:dyDescent="0.2">
      <c r="B300" s="41"/>
      <c r="C300" s="74"/>
      <c r="D300" s="43"/>
      <c r="E300" s="43"/>
      <c r="F300" s="53"/>
      <c r="G300" s="53"/>
      <c r="H300" s="43"/>
      <c r="I300" s="54"/>
      <c r="J300" s="43"/>
      <c r="K300" s="43"/>
      <c r="L300" s="43"/>
      <c r="M300" s="54"/>
      <c r="N300" s="55"/>
      <c r="O300" s="120" t="s">
        <v>148</v>
      </c>
      <c r="P300" s="61">
        <v>1</v>
      </c>
      <c r="Q300" s="159">
        <v>3569</v>
      </c>
      <c r="R300" s="75">
        <f t="shared" si="17"/>
        <v>43422.833333333336</v>
      </c>
      <c r="S300" s="23"/>
      <c r="T300" s="23"/>
      <c r="U300" s="76">
        <f t="shared" si="16"/>
        <v>43422.833333333336</v>
      </c>
    </row>
    <row r="301" spans="2:21" x14ac:dyDescent="0.2">
      <c r="B301" s="41"/>
      <c r="C301" s="74"/>
      <c r="D301" s="43"/>
      <c r="E301" s="43"/>
      <c r="F301" s="53"/>
      <c r="G301" s="53"/>
      <c r="H301" s="43"/>
      <c r="I301" s="54"/>
      <c r="J301" s="43"/>
      <c r="K301" s="43"/>
      <c r="L301" s="43"/>
      <c r="M301" s="54"/>
      <c r="N301" s="55"/>
      <c r="O301" s="120" t="s">
        <v>149</v>
      </c>
      <c r="P301" s="61">
        <v>1</v>
      </c>
      <c r="Q301" s="159">
        <v>1704</v>
      </c>
      <c r="R301" s="75">
        <f t="shared" si="17"/>
        <v>20732</v>
      </c>
      <c r="S301" s="23"/>
      <c r="T301" s="23"/>
      <c r="U301" s="76">
        <f t="shared" si="16"/>
        <v>20732</v>
      </c>
    </row>
    <row r="302" spans="2:21" x14ac:dyDescent="0.2">
      <c r="B302" s="41"/>
      <c r="C302" s="74"/>
      <c r="D302" s="43"/>
      <c r="E302" s="43"/>
      <c r="F302" s="53"/>
      <c r="G302" s="53"/>
      <c r="H302" s="43"/>
      <c r="I302" s="54"/>
      <c r="J302" s="43"/>
      <c r="K302" s="43"/>
      <c r="L302" s="43"/>
      <c r="M302" s="54"/>
      <c r="N302" s="55"/>
      <c r="O302" s="120" t="s">
        <v>150</v>
      </c>
      <c r="P302" s="61">
        <v>1</v>
      </c>
      <c r="Q302" s="159">
        <v>3732</v>
      </c>
      <c r="R302" s="75">
        <f>Q302/30*365</f>
        <v>45406</v>
      </c>
      <c r="S302" s="23"/>
      <c r="T302" s="23"/>
      <c r="U302" s="76">
        <f t="shared" si="16"/>
        <v>45406</v>
      </c>
    </row>
    <row r="303" spans="2:21" x14ac:dyDescent="0.2">
      <c r="B303" s="41"/>
      <c r="C303" s="74"/>
      <c r="D303" s="43"/>
      <c r="E303" s="43"/>
      <c r="F303" s="53"/>
      <c r="G303" s="53"/>
      <c r="H303" s="43"/>
      <c r="I303" s="54"/>
      <c r="J303" s="43"/>
      <c r="K303" s="43"/>
      <c r="L303" s="43"/>
      <c r="M303" s="54"/>
      <c r="N303" s="55"/>
      <c r="O303" s="120" t="s">
        <v>151</v>
      </c>
      <c r="P303" s="61">
        <v>1</v>
      </c>
      <c r="Q303" s="159">
        <v>4138</v>
      </c>
      <c r="R303" s="75">
        <f t="shared" si="17"/>
        <v>50345.666666666672</v>
      </c>
      <c r="S303" s="23"/>
      <c r="T303" s="23"/>
      <c r="U303" s="76">
        <f t="shared" si="16"/>
        <v>50345.666666666672</v>
      </c>
    </row>
    <row r="304" spans="2:21" x14ac:dyDescent="0.2">
      <c r="B304" s="41"/>
      <c r="C304" s="74"/>
      <c r="D304" s="43"/>
      <c r="E304" s="43"/>
      <c r="F304" s="53"/>
      <c r="G304" s="53"/>
      <c r="H304" s="43"/>
      <c r="I304" s="54"/>
      <c r="J304" s="43"/>
      <c r="K304" s="43"/>
      <c r="L304" s="43"/>
      <c r="M304" s="54"/>
      <c r="N304" s="55"/>
      <c r="O304" s="120" t="s">
        <v>152</v>
      </c>
      <c r="P304" s="61">
        <v>1</v>
      </c>
      <c r="Q304" s="159">
        <v>1380</v>
      </c>
      <c r="R304" s="75">
        <f t="shared" si="17"/>
        <v>16790</v>
      </c>
      <c r="S304" s="23"/>
      <c r="T304" s="23"/>
      <c r="U304" s="76">
        <f t="shared" si="16"/>
        <v>16790</v>
      </c>
    </row>
    <row r="305" spans="2:21" x14ac:dyDescent="0.2">
      <c r="B305" s="41"/>
      <c r="C305" s="74"/>
      <c r="D305" s="43"/>
      <c r="E305" s="43"/>
      <c r="F305" s="53"/>
      <c r="G305" s="53"/>
      <c r="H305" s="43"/>
      <c r="I305" s="54"/>
      <c r="J305" s="43"/>
      <c r="K305" s="43"/>
      <c r="L305" s="43"/>
      <c r="M305" s="54"/>
      <c r="N305" s="55"/>
      <c r="O305" s="120" t="s">
        <v>153</v>
      </c>
      <c r="P305" s="61">
        <v>1</v>
      </c>
      <c r="Q305" s="159">
        <v>3164</v>
      </c>
      <c r="R305" s="75">
        <f t="shared" si="17"/>
        <v>38495.333333333336</v>
      </c>
      <c r="S305" s="23"/>
      <c r="T305" s="23"/>
      <c r="U305" s="76">
        <f t="shared" si="16"/>
        <v>38495.333333333336</v>
      </c>
    </row>
    <row r="306" spans="2:21" x14ac:dyDescent="0.2">
      <c r="B306" s="41"/>
      <c r="C306" s="74"/>
      <c r="D306" s="43"/>
      <c r="E306" s="43"/>
      <c r="F306" s="53"/>
      <c r="G306" s="53"/>
      <c r="H306" s="43"/>
      <c r="I306" s="54"/>
      <c r="J306" s="43"/>
      <c r="K306" s="43"/>
      <c r="L306" s="43"/>
      <c r="M306" s="54"/>
      <c r="N306" s="55"/>
      <c r="O306" s="120" t="s">
        <v>154</v>
      </c>
      <c r="P306" s="61">
        <v>1</v>
      </c>
      <c r="Q306" s="159">
        <v>6246</v>
      </c>
      <c r="R306" s="75">
        <f t="shared" si="17"/>
        <v>75993</v>
      </c>
      <c r="S306" s="23"/>
      <c r="T306" s="23"/>
      <c r="U306" s="76">
        <f t="shared" si="16"/>
        <v>75993</v>
      </c>
    </row>
    <row r="307" spans="2:21" x14ac:dyDescent="0.2">
      <c r="B307" s="41"/>
      <c r="C307" s="74"/>
      <c r="D307" s="43"/>
      <c r="E307" s="43"/>
      <c r="F307" s="53"/>
      <c r="G307" s="53"/>
      <c r="H307" s="43"/>
      <c r="I307" s="54"/>
      <c r="J307" s="43"/>
      <c r="K307" s="43"/>
      <c r="L307" s="43"/>
      <c r="M307" s="54"/>
      <c r="N307" s="55"/>
      <c r="O307" s="160" t="s">
        <v>154</v>
      </c>
      <c r="P307" s="72">
        <v>1</v>
      </c>
      <c r="Q307" s="161">
        <v>1785</v>
      </c>
      <c r="R307" s="75">
        <f>Q307/30*365+16376.33</f>
        <v>38093.83</v>
      </c>
      <c r="S307" s="23"/>
      <c r="T307" s="23">
        <v>16376.33</v>
      </c>
      <c r="U307" s="76">
        <f t="shared" si="16"/>
        <v>21717.5</v>
      </c>
    </row>
    <row r="308" spans="2:21" x14ac:dyDescent="0.2">
      <c r="B308" s="41"/>
      <c r="C308" s="74"/>
      <c r="D308" s="43"/>
      <c r="E308" s="43"/>
      <c r="F308" s="53"/>
      <c r="G308" s="53"/>
      <c r="H308" s="43"/>
      <c r="I308" s="54"/>
      <c r="J308" s="43"/>
      <c r="K308" s="43"/>
      <c r="L308" s="43"/>
      <c r="M308" s="54"/>
      <c r="N308" s="55"/>
      <c r="O308" s="120" t="s">
        <v>155</v>
      </c>
      <c r="P308" s="61">
        <v>1</v>
      </c>
      <c r="Q308" s="159">
        <v>2028</v>
      </c>
      <c r="R308" s="75">
        <f t="shared" si="17"/>
        <v>24673.999999999996</v>
      </c>
      <c r="S308" s="23"/>
      <c r="T308" s="23"/>
      <c r="U308" s="76">
        <f t="shared" si="16"/>
        <v>24673.999999999996</v>
      </c>
    </row>
    <row r="309" spans="2:21" x14ac:dyDescent="0.2">
      <c r="B309" s="41"/>
      <c r="C309" s="74"/>
      <c r="D309" s="43"/>
      <c r="E309" s="43"/>
      <c r="F309" s="53"/>
      <c r="G309" s="53"/>
      <c r="H309" s="43"/>
      <c r="I309" s="54"/>
      <c r="J309" s="43"/>
      <c r="K309" s="43"/>
      <c r="L309" s="43"/>
      <c r="M309" s="54"/>
      <c r="N309" s="55"/>
      <c r="O309" s="120" t="s">
        <v>156</v>
      </c>
      <c r="P309" s="61">
        <v>1</v>
      </c>
      <c r="Q309" s="159">
        <v>4138</v>
      </c>
      <c r="R309" s="75">
        <f t="shared" si="17"/>
        <v>50345.666666666672</v>
      </c>
      <c r="S309" s="23"/>
      <c r="T309" s="23"/>
      <c r="U309" s="76">
        <f t="shared" si="16"/>
        <v>50345.666666666672</v>
      </c>
    </row>
    <row r="310" spans="2:21" x14ac:dyDescent="0.2">
      <c r="B310" s="41"/>
      <c r="C310" s="74"/>
      <c r="D310" s="43"/>
      <c r="E310" s="43"/>
      <c r="F310" s="53"/>
      <c r="G310" s="53"/>
      <c r="H310" s="43"/>
      <c r="I310" s="54"/>
      <c r="J310" s="43"/>
      <c r="K310" s="43"/>
      <c r="L310" s="43"/>
      <c r="M310" s="54"/>
      <c r="N310" s="55"/>
      <c r="O310" s="120" t="s">
        <v>157</v>
      </c>
      <c r="P310" s="61">
        <v>1</v>
      </c>
      <c r="Q310" s="159">
        <v>4056</v>
      </c>
      <c r="R310" s="75">
        <f t="shared" si="17"/>
        <v>49347.999999999993</v>
      </c>
      <c r="S310" s="23"/>
      <c r="T310" s="23"/>
      <c r="U310" s="76">
        <f t="shared" si="16"/>
        <v>49347.999999999993</v>
      </c>
    </row>
    <row r="311" spans="2:21" x14ac:dyDescent="0.2">
      <c r="B311" s="41"/>
      <c r="C311" s="74"/>
      <c r="D311" s="43"/>
      <c r="E311" s="43"/>
      <c r="F311" s="53"/>
      <c r="G311" s="53"/>
      <c r="H311" s="43"/>
      <c r="I311" s="54"/>
      <c r="J311" s="43"/>
      <c r="K311" s="43"/>
      <c r="L311" s="43"/>
      <c r="M311" s="54"/>
      <c r="N311" s="55"/>
      <c r="O311" s="120" t="s">
        <v>158</v>
      </c>
      <c r="P311" s="61">
        <v>1</v>
      </c>
      <c r="Q311" s="159">
        <v>1055</v>
      </c>
      <c r="R311" s="75">
        <f t="shared" si="17"/>
        <v>12835.833333333332</v>
      </c>
      <c r="S311" s="23"/>
      <c r="T311" s="23"/>
      <c r="U311" s="76">
        <f t="shared" si="16"/>
        <v>12835.833333333332</v>
      </c>
    </row>
    <row r="312" spans="2:21" x14ac:dyDescent="0.2">
      <c r="B312" s="41"/>
      <c r="C312" s="74"/>
      <c r="D312" s="43"/>
      <c r="E312" s="43"/>
      <c r="F312" s="53"/>
      <c r="G312" s="53"/>
      <c r="H312" s="43"/>
      <c r="I312" s="54"/>
      <c r="J312" s="43"/>
      <c r="K312" s="43"/>
      <c r="L312" s="43"/>
      <c r="M312" s="54"/>
      <c r="N312" s="55"/>
      <c r="O312" s="120" t="s">
        <v>159</v>
      </c>
      <c r="P312" s="61">
        <v>1</v>
      </c>
      <c r="Q312" s="159">
        <v>2598</v>
      </c>
      <c r="R312" s="75">
        <f>Q312/30*365</f>
        <v>31608.999999999996</v>
      </c>
      <c r="S312" s="23"/>
      <c r="T312" s="23"/>
      <c r="U312" s="76">
        <f t="shared" si="16"/>
        <v>31608.999999999996</v>
      </c>
    </row>
    <row r="313" spans="2:21" x14ac:dyDescent="0.2">
      <c r="B313" s="41"/>
      <c r="C313" s="74"/>
      <c r="D313" s="43"/>
      <c r="E313" s="43"/>
      <c r="F313" s="53"/>
      <c r="G313" s="53"/>
      <c r="H313" s="43"/>
      <c r="I313" s="54"/>
      <c r="J313" s="43"/>
      <c r="K313" s="43"/>
      <c r="L313" s="43"/>
      <c r="M313" s="54"/>
      <c r="N313" s="55"/>
      <c r="O313" s="120" t="s">
        <v>159</v>
      </c>
      <c r="P313" s="61">
        <v>1</v>
      </c>
      <c r="Q313" s="159">
        <v>5190</v>
      </c>
      <c r="R313" s="75">
        <f t="shared" si="17"/>
        <v>63145</v>
      </c>
      <c r="S313" s="23"/>
      <c r="T313" s="23"/>
      <c r="U313" s="76">
        <f t="shared" si="16"/>
        <v>63145</v>
      </c>
    </row>
    <row r="314" spans="2:21" x14ac:dyDescent="0.2">
      <c r="B314" s="41"/>
      <c r="C314" s="74"/>
      <c r="D314" s="43"/>
      <c r="E314" s="43"/>
      <c r="F314" s="53"/>
      <c r="G314" s="53"/>
      <c r="H314" s="43"/>
      <c r="I314" s="54"/>
      <c r="J314" s="43"/>
      <c r="K314" s="43"/>
      <c r="L314" s="43"/>
      <c r="M314" s="54"/>
      <c r="N314" s="55"/>
      <c r="O314" s="120" t="s">
        <v>160</v>
      </c>
      <c r="P314" s="61">
        <v>1</v>
      </c>
      <c r="Q314" s="159">
        <v>1380</v>
      </c>
      <c r="R314" s="75">
        <f t="shared" si="17"/>
        <v>16790</v>
      </c>
      <c r="S314" s="23"/>
      <c r="T314" s="23"/>
      <c r="U314" s="76">
        <f t="shared" si="16"/>
        <v>16790</v>
      </c>
    </row>
    <row r="315" spans="2:21" x14ac:dyDescent="0.2">
      <c r="B315" s="41"/>
      <c r="C315" s="74"/>
      <c r="D315" s="43"/>
      <c r="E315" s="43"/>
      <c r="F315" s="53"/>
      <c r="G315" s="53"/>
      <c r="H315" s="43"/>
      <c r="I315" s="54"/>
      <c r="J315" s="43"/>
      <c r="K315" s="43"/>
      <c r="L315" s="43"/>
      <c r="M315" s="54"/>
      <c r="N315" s="55"/>
      <c r="O315" s="120" t="s">
        <v>161</v>
      </c>
      <c r="P315" s="61">
        <v>1</v>
      </c>
      <c r="Q315" s="159">
        <v>3488</v>
      </c>
      <c r="R315" s="75">
        <f t="shared" si="17"/>
        <v>42437.333333333336</v>
      </c>
      <c r="S315" s="23"/>
      <c r="T315" s="23"/>
      <c r="U315" s="76">
        <f t="shared" si="16"/>
        <v>42437.333333333336</v>
      </c>
    </row>
    <row r="316" spans="2:21" x14ac:dyDescent="0.2">
      <c r="B316" s="41"/>
      <c r="C316" s="74"/>
      <c r="D316" s="43"/>
      <c r="E316" s="43"/>
      <c r="F316" s="53"/>
      <c r="G316" s="53"/>
      <c r="H316" s="43"/>
      <c r="I316" s="54"/>
      <c r="J316" s="43"/>
      <c r="K316" s="43"/>
      <c r="L316" s="43"/>
      <c r="M316" s="54"/>
      <c r="N316" s="55"/>
      <c r="O316" s="120" t="s">
        <v>161</v>
      </c>
      <c r="P316" s="61">
        <v>1</v>
      </c>
      <c r="Q316" s="159">
        <v>1380</v>
      </c>
      <c r="R316" s="75">
        <f t="shared" si="17"/>
        <v>16790</v>
      </c>
      <c r="S316" s="23"/>
      <c r="T316" s="23"/>
      <c r="U316" s="76">
        <f t="shared" si="16"/>
        <v>16790</v>
      </c>
    </row>
    <row r="317" spans="2:21" x14ac:dyDescent="0.2">
      <c r="B317" s="41"/>
      <c r="C317" s="74"/>
      <c r="D317" s="43"/>
      <c r="E317" s="43"/>
      <c r="F317" s="53"/>
      <c r="G317" s="53"/>
      <c r="H317" s="43"/>
      <c r="I317" s="54"/>
      <c r="J317" s="43"/>
      <c r="K317" s="43"/>
      <c r="L317" s="43"/>
      <c r="M317" s="54"/>
      <c r="N317" s="55"/>
      <c r="O317" s="120" t="s">
        <v>162</v>
      </c>
      <c r="P317" s="61">
        <v>1</v>
      </c>
      <c r="Q317" s="159">
        <v>3975</v>
      </c>
      <c r="R317" s="75">
        <f t="shared" si="17"/>
        <v>48362.5</v>
      </c>
      <c r="S317" s="23"/>
      <c r="T317" s="23"/>
      <c r="U317" s="76">
        <f t="shared" si="16"/>
        <v>48362.5</v>
      </c>
    </row>
    <row r="318" spans="2:21" x14ac:dyDescent="0.2">
      <c r="B318" s="41"/>
      <c r="C318" s="74"/>
      <c r="D318" s="43"/>
      <c r="E318" s="43"/>
      <c r="F318" s="53"/>
      <c r="G318" s="53"/>
      <c r="H318" s="43"/>
      <c r="I318" s="54"/>
      <c r="J318" s="43"/>
      <c r="K318" s="43"/>
      <c r="L318" s="43"/>
      <c r="M318" s="54"/>
      <c r="N318" s="55"/>
      <c r="O318" s="160" t="s">
        <v>162</v>
      </c>
      <c r="P318" s="72">
        <v>1</v>
      </c>
      <c r="Q318" s="161">
        <v>4463</v>
      </c>
      <c r="R318" s="75">
        <f>Q318/30*365-7348.66</f>
        <v>46951.17333333334</v>
      </c>
      <c r="S318" s="23">
        <v>7348.66</v>
      </c>
      <c r="T318" s="23"/>
      <c r="U318" s="76">
        <f t="shared" si="16"/>
        <v>54299.833333333343</v>
      </c>
    </row>
    <row r="319" spans="2:21" x14ac:dyDescent="0.2">
      <c r="B319" s="41"/>
      <c r="C319" s="74"/>
      <c r="D319" s="43"/>
      <c r="E319" s="43"/>
      <c r="F319" s="53"/>
      <c r="G319" s="53"/>
      <c r="H319" s="43"/>
      <c r="I319" s="54"/>
      <c r="J319" s="43"/>
      <c r="K319" s="43"/>
      <c r="L319" s="43"/>
      <c r="M319" s="54"/>
      <c r="N319" s="55"/>
      <c r="O319" s="120" t="s">
        <v>162</v>
      </c>
      <c r="P319" s="61">
        <v>1</v>
      </c>
      <c r="Q319" s="159">
        <v>1541</v>
      </c>
      <c r="R319" s="75">
        <f t="shared" si="17"/>
        <v>18748.833333333332</v>
      </c>
      <c r="S319" s="23"/>
      <c r="T319" s="23"/>
      <c r="U319" s="76">
        <f t="shared" si="16"/>
        <v>18748.833333333332</v>
      </c>
    </row>
    <row r="320" spans="2:21" x14ac:dyDescent="0.2">
      <c r="B320" s="41"/>
      <c r="C320" s="74"/>
      <c r="D320" s="43"/>
      <c r="E320" s="43"/>
      <c r="F320" s="53"/>
      <c r="G320" s="53"/>
      <c r="H320" s="43"/>
      <c r="I320" s="54"/>
      <c r="J320" s="43"/>
      <c r="K320" s="43"/>
      <c r="L320" s="43"/>
      <c r="M320" s="54"/>
      <c r="N320" s="55"/>
      <c r="O320" s="120" t="s">
        <v>150</v>
      </c>
      <c r="P320" s="61">
        <v>1</v>
      </c>
      <c r="Q320" s="159">
        <v>8680</v>
      </c>
      <c r="R320" s="75">
        <f t="shared" si="17"/>
        <v>105606.66666666666</v>
      </c>
      <c r="S320" s="23"/>
      <c r="T320" s="23"/>
      <c r="U320" s="76">
        <f t="shared" si="16"/>
        <v>105606.66666666666</v>
      </c>
    </row>
    <row r="321" spans="2:21" x14ac:dyDescent="0.2">
      <c r="B321" s="41"/>
      <c r="C321" s="74"/>
      <c r="D321" s="43"/>
      <c r="E321" s="43"/>
      <c r="F321" s="53"/>
      <c r="G321" s="53"/>
      <c r="H321" s="43"/>
      <c r="I321" s="54"/>
      <c r="J321" s="43"/>
      <c r="K321" s="43"/>
      <c r="L321" s="43"/>
      <c r="M321" s="54"/>
      <c r="N321" s="55"/>
      <c r="O321" s="120" t="s">
        <v>163</v>
      </c>
      <c r="P321" s="61">
        <v>1</v>
      </c>
      <c r="Q321" s="159">
        <v>4867</v>
      </c>
      <c r="R321" s="75">
        <f t="shared" si="17"/>
        <v>59215.166666666664</v>
      </c>
      <c r="S321" s="23"/>
      <c r="T321" s="23"/>
      <c r="U321" s="76">
        <f t="shared" si="16"/>
        <v>59215.166666666664</v>
      </c>
    </row>
    <row r="322" spans="2:21" x14ac:dyDescent="0.2">
      <c r="B322" s="41"/>
      <c r="C322" s="74"/>
      <c r="D322" s="43"/>
      <c r="E322" s="43"/>
      <c r="F322" s="53"/>
      <c r="G322" s="53"/>
      <c r="H322" s="43"/>
      <c r="I322" s="54"/>
      <c r="J322" s="43"/>
      <c r="K322" s="43"/>
      <c r="L322" s="43"/>
      <c r="M322" s="54"/>
      <c r="N322" s="55"/>
      <c r="O322" s="120" t="s">
        <v>163</v>
      </c>
      <c r="P322" s="61">
        <v>1</v>
      </c>
      <c r="Q322" s="159">
        <v>3083</v>
      </c>
      <c r="R322" s="75">
        <f t="shared" si="17"/>
        <v>37509.833333333336</v>
      </c>
      <c r="S322" s="23"/>
      <c r="T322" s="23"/>
      <c r="U322" s="76">
        <f t="shared" si="16"/>
        <v>37509.833333333336</v>
      </c>
    </row>
    <row r="323" spans="2:21" x14ac:dyDescent="0.2">
      <c r="B323" s="41"/>
      <c r="C323" s="74"/>
      <c r="D323" s="43"/>
      <c r="E323" s="43"/>
      <c r="F323" s="53"/>
      <c r="G323" s="53"/>
      <c r="H323" s="43"/>
      <c r="I323" s="54"/>
      <c r="J323" s="43"/>
      <c r="K323" s="43"/>
      <c r="L323" s="43"/>
      <c r="M323" s="54"/>
      <c r="N323" s="55"/>
      <c r="O323" s="120" t="s">
        <v>164</v>
      </c>
      <c r="P323" s="61">
        <v>1</v>
      </c>
      <c r="Q323" s="159">
        <v>2921</v>
      </c>
      <c r="R323" s="75">
        <f t="shared" si="17"/>
        <v>35538.833333333328</v>
      </c>
      <c r="S323" s="23"/>
      <c r="T323" s="23"/>
      <c r="U323" s="76">
        <f t="shared" si="16"/>
        <v>35538.833333333328</v>
      </c>
    </row>
    <row r="324" spans="2:21" x14ac:dyDescent="0.2">
      <c r="B324" s="41"/>
      <c r="C324" s="74"/>
      <c r="D324" s="43"/>
      <c r="E324" s="43"/>
      <c r="F324" s="53"/>
      <c r="G324" s="53"/>
      <c r="H324" s="43"/>
      <c r="I324" s="54"/>
      <c r="J324" s="43"/>
      <c r="K324" s="43"/>
      <c r="L324" s="43"/>
      <c r="M324" s="54"/>
      <c r="N324" s="55"/>
      <c r="O324" s="120" t="s">
        <v>165</v>
      </c>
      <c r="P324" s="61">
        <v>1</v>
      </c>
      <c r="Q324" s="159">
        <v>1055</v>
      </c>
      <c r="R324" s="75">
        <f t="shared" si="17"/>
        <v>12835.833333333332</v>
      </c>
      <c r="S324" s="23"/>
      <c r="T324" s="23"/>
      <c r="U324" s="76">
        <f t="shared" si="16"/>
        <v>12835.833333333332</v>
      </c>
    </row>
    <row r="325" spans="2:21" x14ac:dyDescent="0.2">
      <c r="B325" s="41"/>
      <c r="C325" s="74"/>
      <c r="D325" s="43"/>
      <c r="E325" s="43"/>
      <c r="F325" s="53"/>
      <c r="G325" s="53"/>
      <c r="H325" s="43"/>
      <c r="I325" s="54"/>
      <c r="J325" s="43"/>
      <c r="K325" s="43"/>
      <c r="L325" s="43"/>
      <c r="M325" s="54"/>
      <c r="N325" s="55"/>
      <c r="O325" s="120" t="s">
        <v>166</v>
      </c>
      <c r="P325" s="61">
        <v>1</v>
      </c>
      <c r="Q325" s="159">
        <v>1380</v>
      </c>
      <c r="R325" s="75">
        <f t="shared" si="17"/>
        <v>16790</v>
      </c>
      <c r="S325" s="23"/>
      <c r="T325" s="23"/>
      <c r="U325" s="76">
        <f t="shared" si="16"/>
        <v>16790</v>
      </c>
    </row>
    <row r="326" spans="2:21" x14ac:dyDescent="0.2">
      <c r="B326" s="41"/>
      <c r="C326" s="74"/>
      <c r="D326" s="43"/>
      <c r="E326" s="43"/>
      <c r="F326" s="53"/>
      <c r="G326" s="53"/>
      <c r="H326" s="43"/>
      <c r="I326" s="54"/>
      <c r="J326" s="43"/>
      <c r="K326" s="43"/>
      <c r="L326" s="43"/>
      <c r="M326" s="54"/>
      <c r="N326" s="55"/>
      <c r="O326" s="120" t="s">
        <v>167</v>
      </c>
      <c r="P326" s="61">
        <v>1</v>
      </c>
      <c r="Q326" s="159">
        <v>7798</v>
      </c>
      <c r="R326" s="75">
        <f t="shared" si="17"/>
        <v>94875.666666666672</v>
      </c>
      <c r="S326" s="23"/>
      <c r="T326" s="23"/>
      <c r="U326" s="76">
        <f t="shared" si="16"/>
        <v>94875.666666666672</v>
      </c>
    </row>
    <row r="327" spans="2:21" x14ac:dyDescent="0.2">
      <c r="B327" s="41"/>
      <c r="C327" s="74"/>
      <c r="D327" s="43"/>
      <c r="E327" s="43"/>
      <c r="F327" s="53"/>
      <c r="G327" s="53"/>
      <c r="H327" s="43"/>
      <c r="I327" s="54"/>
      <c r="J327" s="43"/>
      <c r="K327" s="43"/>
      <c r="L327" s="43"/>
      <c r="M327" s="54"/>
      <c r="N327" s="55"/>
      <c r="O327" s="120" t="s">
        <v>168</v>
      </c>
      <c r="P327" s="61">
        <v>1</v>
      </c>
      <c r="Q327" s="159">
        <v>2109</v>
      </c>
      <c r="R327" s="75">
        <f t="shared" si="17"/>
        <v>25659.5</v>
      </c>
      <c r="S327" s="23"/>
      <c r="T327" s="23"/>
      <c r="U327" s="76">
        <f t="shared" si="16"/>
        <v>25659.5</v>
      </c>
    </row>
    <row r="328" spans="2:21" x14ac:dyDescent="0.2">
      <c r="B328" s="41"/>
      <c r="C328" s="74"/>
      <c r="D328" s="43"/>
      <c r="E328" s="43"/>
      <c r="F328" s="53"/>
      <c r="G328" s="53"/>
      <c r="H328" s="43"/>
      <c r="I328" s="54"/>
      <c r="J328" s="43"/>
      <c r="K328" s="43"/>
      <c r="L328" s="43"/>
      <c r="M328" s="54"/>
      <c r="N328" s="55"/>
      <c r="O328" s="120" t="s">
        <v>169</v>
      </c>
      <c r="P328" s="61">
        <v>1</v>
      </c>
      <c r="Q328" s="159">
        <v>2028</v>
      </c>
      <c r="R328" s="75">
        <f t="shared" si="17"/>
        <v>24673.999999999996</v>
      </c>
      <c r="S328" s="23"/>
      <c r="T328" s="23"/>
      <c r="U328" s="76">
        <f t="shared" si="16"/>
        <v>24673.999999999996</v>
      </c>
    </row>
    <row r="329" spans="2:21" x14ac:dyDescent="0.2">
      <c r="B329" s="41"/>
      <c r="C329" s="74"/>
      <c r="D329" s="43"/>
      <c r="E329" s="43"/>
      <c r="F329" s="53"/>
      <c r="G329" s="53"/>
      <c r="H329" s="43"/>
      <c r="I329" s="54"/>
      <c r="J329" s="43"/>
      <c r="K329" s="43"/>
      <c r="L329" s="43"/>
      <c r="M329" s="54"/>
      <c r="N329" s="55"/>
      <c r="O329" s="120" t="s">
        <v>170</v>
      </c>
      <c r="P329" s="61">
        <v>1</v>
      </c>
      <c r="Q329" s="159">
        <v>1392</v>
      </c>
      <c r="R329" s="75">
        <f t="shared" si="17"/>
        <v>16936</v>
      </c>
      <c r="S329" s="23"/>
      <c r="T329" s="23"/>
      <c r="U329" s="76">
        <f t="shared" si="16"/>
        <v>16936</v>
      </c>
    </row>
    <row r="330" spans="2:21" x14ac:dyDescent="0.2">
      <c r="B330" s="41"/>
      <c r="C330" s="74"/>
      <c r="D330" s="43"/>
      <c r="E330" s="43"/>
      <c r="F330" s="53"/>
      <c r="G330" s="53"/>
      <c r="H330" s="43"/>
      <c r="I330" s="54"/>
      <c r="J330" s="43"/>
      <c r="K330" s="43"/>
      <c r="L330" s="43"/>
      <c r="M330" s="54"/>
      <c r="N330" s="55"/>
      <c r="O330" s="162" t="s">
        <v>171</v>
      </c>
      <c r="P330" s="72">
        <v>1</v>
      </c>
      <c r="Q330" s="161">
        <v>3082</v>
      </c>
      <c r="R330" s="75">
        <f>Q330/30*365-7896.17</f>
        <v>29601.496666666666</v>
      </c>
      <c r="S330" s="23">
        <v>7896.17</v>
      </c>
      <c r="T330" s="23"/>
      <c r="U330" s="76">
        <f t="shared" si="16"/>
        <v>37497.666666666664</v>
      </c>
    </row>
    <row r="331" spans="2:21" x14ac:dyDescent="0.2">
      <c r="B331" s="41"/>
      <c r="C331" s="74"/>
      <c r="D331" s="43"/>
      <c r="E331" s="43"/>
      <c r="F331" s="53"/>
      <c r="G331" s="53"/>
      <c r="H331" s="43"/>
      <c r="I331" s="54"/>
      <c r="J331" s="43"/>
      <c r="K331" s="43"/>
      <c r="L331" s="43"/>
      <c r="M331" s="54"/>
      <c r="N331" s="55"/>
      <c r="O331" s="163" t="s">
        <v>172</v>
      </c>
      <c r="P331" s="61">
        <v>1</v>
      </c>
      <c r="Q331" s="159">
        <v>862</v>
      </c>
      <c r="R331" s="75">
        <f t="shared" si="17"/>
        <v>10487.666666666668</v>
      </c>
      <c r="U331" s="76">
        <f t="shared" si="16"/>
        <v>10487.666666666668</v>
      </c>
    </row>
    <row r="332" spans="2:21" x14ac:dyDescent="0.2">
      <c r="B332" s="41"/>
      <c r="C332" s="74"/>
      <c r="D332" s="43"/>
      <c r="E332" s="43"/>
      <c r="F332" s="53"/>
      <c r="G332" s="53"/>
      <c r="H332" s="43"/>
      <c r="I332" s="54"/>
      <c r="J332" s="43"/>
      <c r="K332" s="43"/>
      <c r="L332" s="43"/>
      <c r="M332" s="54"/>
      <c r="N332" s="55"/>
      <c r="O332" s="163" t="s">
        <v>167</v>
      </c>
      <c r="P332" s="61">
        <v>1</v>
      </c>
      <c r="Q332" s="159">
        <v>1607</v>
      </c>
      <c r="R332" s="75">
        <f t="shared" si="17"/>
        <v>19551.833333333336</v>
      </c>
      <c r="U332" s="76">
        <f t="shared" si="16"/>
        <v>19551.833333333336</v>
      </c>
    </row>
    <row r="333" spans="2:21" x14ac:dyDescent="0.2">
      <c r="B333" s="41"/>
      <c r="C333" s="74"/>
      <c r="D333" s="43"/>
      <c r="E333" s="43"/>
      <c r="F333" s="53"/>
      <c r="G333" s="53"/>
      <c r="H333" s="43"/>
      <c r="I333" s="54"/>
      <c r="J333" s="43"/>
      <c r="K333" s="43"/>
      <c r="L333" s="43"/>
      <c r="M333" s="54"/>
      <c r="N333" s="55"/>
      <c r="O333" s="119"/>
      <c r="P333" s="61"/>
      <c r="Q333" s="158">
        <f>SUM((Q291*P291)+(Q292*P292)+Q293+Q294+Q295+Q296+Q297+Q298+Q299+Q300+Q301+Q302+Q303+Q304+Q305+Q306+Q307+Q308+Q309+Q310+Q311+Q312+Q313+Q314+Q315+Q316+Q317+Q318+Q319+Q320+Q321+Q322+Q323++Q324+Q325+Q326+Q327+Q328+Q329+Q330)+Q331+Q332</f>
        <v>154315</v>
      </c>
      <c r="R333" s="102">
        <f>SUM(R291:R332)</f>
        <v>1856073.666666666</v>
      </c>
      <c r="U333" s="102">
        <f>SUM(U291:U332)</f>
        <v>1877499.1666666663</v>
      </c>
    </row>
    <row r="334" spans="2:21" ht="6.75" customHeight="1" x14ac:dyDescent="0.2">
      <c r="B334" s="41"/>
      <c r="C334" s="74"/>
      <c r="D334" s="43"/>
      <c r="E334" s="43"/>
      <c r="F334" s="53"/>
      <c r="G334" s="53"/>
      <c r="H334" s="43"/>
      <c r="I334" s="54"/>
      <c r="J334" s="43"/>
      <c r="K334" s="43"/>
      <c r="L334" s="43"/>
      <c r="M334" s="54"/>
      <c r="N334" s="55"/>
      <c r="O334" s="120" t="s">
        <v>1</v>
      </c>
      <c r="P334" s="61" t="s">
        <v>1</v>
      </c>
      <c r="Q334" s="158" t="s">
        <v>1</v>
      </c>
      <c r="R334" s="101"/>
      <c r="U334" s="57"/>
    </row>
    <row r="335" spans="2:21" x14ac:dyDescent="0.2">
      <c r="B335" s="41">
        <v>8</v>
      </c>
      <c r="C335" s="74">
        <v>2</v>
      </c>
      <c r="D335" s="43">
        <v>1</v>
      </c>
      <c r="E335" s="43">
        <v>0</v>
      </c>
      <c r="F335" s="53">
        <v>0</v>
      </c>
      <c r="G335" s="53">
        <v>1001</v>
      </c>
      <c r="H335" s="43">
        <v>505</v>
      </c>
      <c r="I335" s="54" t="s">
        <v>17</v>
      </c>
      <c r="J335" s="43">
        <v>1000</v>
      </c>
      <c r="K335" s="43">
        <v>1300</v>
      </c>
      <c r="L335" s="43">
        <v>1323</v>
      </c>
      <c r="M335" s="54" t="s">
        <v>18</v>
      </c>
      <c r="N335" s="55" t="s">
        <v>18</v>
      </c>
      <c r="O335" s="119" t="s">
        <v>71</v>
      </c>
      <c r="P335" s="61"/>
      <c r="Q335" s="159"/>
      <c r="R335" s="101"/>
      <c r="U335" s="57"/>
    </row>
    <row r="336" spans="2:21" x14ac:dyDescent="0.2">
      <c r="B336" s="41"/>
      <c r="C336" s="74"/>
      <c r="D336" s="43"/>
      <c r="E336" s="43"/>
      <c r="F336" s="53"/>
      <c r="G336" s="53"/>
      <c r="H336" s="43"/>
      <c r="I336" s="54"/>
      <c r="J336" s="43"/>
      <c r="K336" s="43"/>
      <c r="L336" s="43"/>
      <c r="M336" s="54"/>
      <c r="N336" s="55"/>
      <c r="O336" s="120" t="s">
        <v>72</v>
      </c>
      <c r="P336" s="61">
        <v>1</v>
      </c>
      <c r="Q336" s="159"/>
      <c r="R336" s="75">
        <f>Q288/30*31</f>
        <v>23167.333333333336</v>
      </c>
      <c r="U336" s="76">
        <f>+R336+S336-T336</f>
        <v>23167.333333333336</v>
      </c>
    </row>
    <row r="337" spans="2:21" x14ac:dyDescent="0.2">
      <c r="B337" s="41"/>
      <c r="C337" s="74"/>
      <c r="D337" s="43"/>
      <c r="E337" s="43"/>
      <c r="F337" s="53"/>
      <c r="G337" s="53"/>
      <c r="H337" s="43"/>
      <c r="I337" s="54"/>
      <c r="J337" s="43"/>
      <c r="K337" s="43"/>
      <c r="L337" s="43"/>
      <c r="M337" s="54"/>
      <c r="N337" s="55"/>
      <c r="O337" s="120" t="s">
        <v>109</v>
      </c>
      <c r="P337" s="61">
        <f>SUM(P291:P332)</f>
        <v>43</v>
      </c>
      <c r="Q337" s="159"/>
      <c r="R337" s="75">
        <f>Q333/30*31-1819.7</f>
        <v>157639.1333333333</v>
      </c>
      <c r="S337" s="7">
        <v>1819.7</v>
      </c>
      <c r="U337" s="76">
        <f>+R337+S337-T337</f>
        <v>159458.83333333331</v>
      </c>
    </row>
    <row r="338" spans="2:21" ht="9.75" customHeight="1" x14ac:dyDescent="0.2">
      <c r="B338" s="41"/>
      <c r="C338" s="74"/>
      <c r="D338" s="43"/>
      <c r="E338" s="43"/>
      <c r="F338" s="53"/>
      <c r="G338" s="53"/>
      <c r="H338" s="43"/>
      <c r="I338" s="54"/>
      <c r="J338" s="43"/>
      <c r="K338" s="43"/>
      <c r="L338" s="43"/>
      <c r="M338" s="54"/>
      <c r="N338" s="55"/>
      <c r="O338" s="120"/>
      <c r="P338" s="61"/>
      <c r="Q338" s="159"/>
      <c r="R338" s="102">
        <f>R336+R337</f>
        <v>180806.46666666665</v>
      </c>
      <c r="U338" s="102">
        <f>U336+U337</f>
        <v>182626.16666666666</v>
      </c>
    </row>
    <row r="339" spans="2:21" x14ac:dyDescent="0.2">
      <c r="B339" s="41">
        <v>8</v>
      </c>
      <c r="C339" s="42">
        <v>2</v>
      </c>
      <c r="D339" s="43">
        <v>1</v>
      </c>
      <c r="E339" s="43">
        <v>0</v>
      </c>
      <c r="F339" s="44">
        <v>0</v>
      </c>
      <c r="G339" s="53">
        <v>1001</v>
      </c>
      <c r="H339" s="43">
        <v>505</v>
      </c>
      <c r="I339" s="54" t="s">
        <v>17</v>
      </c>
      <c r="J339" s="43">
        <v>1000</v>
      </c>
      <c r="K339" s="43">
        <v>1300</v>
      </c>
      <c r="L339" s="43">
        <v>1321</v>
      </c>
      <c r="M339" s="54" t="s">
        <v>18</v>
      </c>
      <c r="N339" s="55" t="s">
        <v>18</v>
      </c>
      <c r="O339" s="119" t="s">
        <v>74</v>
      </c>
      <c r="P339" s="61"/>
      <c r="Q339" s="159"/>
      <c r="R339" s="101"/>
      <c r="U339" s="57"/>
    </row>
    <row r="340" spans="2:21" x14ac:dyDescent="0.2">
      <c r="B340" s="41"/>
      <c r="C340" s="74"/>
      <c r="D340" s="43"/>
      <c r="E340" s="43"/>
      <c r="F340" s="53"/>
      <c r="G340" s="53"/>
      <c r="H340" s="43"/>
      <c r="I340" s="54"/>
      <c r="J340" s="43"/>
      <c r="K340" s="43"/>
      <c r="L340" s="43"/>
      <c r="M340" s="54"/>
      <c r="N340" s="55"/>
      <c r="O340" s="120" t="s">
        <v>72</v>
      </c>
      <c r="P340" s="61">
        <v>1</v>
      </c>
      <c r="Q340" s="159"/>
      <c r="R340" s="75">
        <f>Q288/30*20*30%</f>
        <v>4484</v>
      </c>
      <c r="U340" s="76">
        <f>+R340+S340-T340</f>
        <v>4484</v>
      </c>
    </row>
    <row r="341" spans="2:21" x14ac:dyDescent="0.2">
      <c r="B341" s="41"/>
      <c r="C341" s="74"/>
      <c r="D341" s="43"/>
      <c r="E341" s="43"/>
      <c r="F341" s="53"/>
      <c r="G341" s="53"/>
      <c r="H341" s="43"/>
      <c r="I341" s="54"/>
      <c r="J341" s="43"/>
      <c r="K341" s="43"/>
      <c r="L341" s="43"/>
      <c r="M341" s="54"/>
      <c r="N341" s="55"/>
      <c r="O341" s="120" t="s">
        <v>73</v>
      </c>
      <c r="P341" s="61">
        <f>P337</f>
        <v>43</v>
      </c>
      <c r="Q341" s="159"/>
      <c r="R341" s="75">
        <f>Q333/30*20*30%-352.2</f>
        <v>30510.799999999996</v>
      </c>
      <c r="S341" s="7">
        <v>352.2</v>
      </c>
      <c r="U341" s="76">
        <f>+R341+S341-T341</f>
        <v>30862.999999999996</v>
      </c>
    </row>
    <row r="342" spans="2:21" x14ac:dyDescent="0.2">
      <c r="B342" s="41"/>
      <c r="C342" s="74"/>
      <c r="D342" s="43"/>
      <c r="E342" s="43"/>
      <c r="F342" s="53"/>
      <c r="G342" s="53"/>
      <c r="H342" s="43"/>
      <c r="I342" s="54"/>
      <c r="J342" s="43"/>
      <c r="K342" s="43"/>
      <c r="L342" s="43"/>
      <c r="M342" s="54"/>
      <c r="N342" s="55"/>
      <c r="O342" s="120"/>
      <c r="P342" s="61"/>
      <c r="Q342" s="159"/>
      <c r="R342" s="102">
        <f>R340+R341</f>
        <v>34994.799999999996</v>
      </c>
      <c r="U342" s="102">
        <f>U340+U341</f>
        <v>35347</v>
      </c>
    </row>
    <row r="343" spans="2:21" ht="4.5" customHeight="1" thickBot="1" x14ac:dyDescent="0.25">
      <c r="B343" s="123"/>
      <c r="C343" s="153"/>
      <c r="D343" s="125"/>
      <c r="E343" s="125"/>
      <c r="F343" s="127"/>
      <c r="G343" s="127"/>
      <c r="H343" s="125"/>
      <c r="I343" s="128"/>
      <c r="J343" s="125"/>
      <c r="K343" s="125"/>
      <c r="L343" s="125"/>
      <c r="M343" s="128"/>
      <c r="N343" s="129"/>
      <c r="O343" s="130"/>
      <c r="P343" s="105"/>
      <c r="Q343" s="164"/>
      <c r="R343" s="101"/>
      <c r="U343" s="57"/>
    </row>
    <row r="344" spans="2:21" ht="13.5" thickBot="1" x14ac:dyDescent="0.25">
      <c r="B344" s="88"/>
      <c r="C344" s="145"/>
      <c r="D344" s="90"/>
      <c r="E344" s="90"/>
      <c r="F344" s="91"/>
      <c r="G344" s="92"/>
      <c r="H344" s="90"/>
      <c r="I344" s="93"/>
      <c r="J344" s="90"/>
      <c r="K344" s="90"/>
      <c r="L344" s="90"/>
      <c r="M344" s="93"/>
      <c r="N344" s="94"/>
      <c r="O344" s="95" t="s">
        <v>76</v>
      </c>
      <c r="P344" s="110">
        <f>P341+P340</f>
        <v>44</v>
      </c>
      <c r="Q344" s="135">
        <f>SUM(Q288+Q333)</f>
        <v>176735</v>
      </c>
      <c r="R344" s="98">
        <f>R288+R333+R338+R342</f>
        <v>2344651.5999999992</v>
      </c>
      <c r="U344" s="98">
        <f>U288+U333+U338+U342</f>
        <v>2368248.9999999995</v>
      </c>
    </row>
    <row r="345" spans="2:21" x14ac:dyDescent="0.2">
      <c r="B345" s="112"/>
      <c r="C345" s="141"/>
      <c r="D345" s="114"/>
      <c r="E345" s="114"/>
      <c r="F345" s="116"/>
      <c r="G345" s="116"/>
      <c r="H345" s="114"/>
      <c r="I345" s="117"/>
      <c r="J345" s="114"/>
      <c r="K345" s="114"/>
      <c r="L345" s="114"/>
      <c r="M345" s="117"/>
      <c r="N345" s="47"/>
      <c r="O345" s="118" t="s">
        <v>173</v>
      </c>
      <c r="P345" s="49"/>
      <c r="Q345" s="50"/>
      <c r="R345" s="100"/>
      <c r="U345" s="100"/>
    </row>
    <row r="346" spans="2:21" x14ac:dyDescent="0.2">
      <c r="B346" s="41">
        <v>8</v>
      </c>
      <c r="C346" s="74">
        <v>2</v>
      </c>
      <c r="D346" s="43">
        <v>1</v>
      </c>
      <c r="E346" s="43">
        <v>0</v>
      </c>
      <c r="F346" s="53">
        <v>0</v>
      </c>
      <c r="G346" s="53">
        <v>1001</v>
      </c>
      <c r="H346" s="43">
        <v>506</v>
      </c>
      <c r="I346" s="54" t="s">
        <v>17</v>
      </c>
      <c r="J346" s="43">
        <v>1000</v>
      </c>
      <c r="K346" s="43">
        <v>1100</v>
      </c>
      <c r="L346" s="43">
        <v>1121</v>
      </c>
      <c r="M346" s="54" t="s">
        <v>18</v>
      </c>
      <c r="N346" s="55" t="s">
        <v>18</v>
      </c>
      <c r="O346" s="119" t="s">
        <v>21</v>
      </c>
      <c r="P346" s="57"/>
      <c r="Q346" s="62"/>
      <c r="R346" s="101"/>
      <c r="U346" s="57"/>
    </row>
    <row r="347" spans="2:21" x14ac:dyDescent="0.2">
      <c r="B347" s="41"/>
      <c r="C347" s="74"/>
      <c r="D347" s="43"/>
      <c r="E347" s="43"/>
      <c r="F347" s="53"/>
      <c r="G347" s="53"/>
      <c r="H347" s="43"/>
      <c r="I347" s="54"/>
      <c r="J347" s="43"/>
      <c r="K347" s="43"/>
      <c r="L347" s="43"/>
      <c r="M347" s="54"/>
      <c r="N347" s="55"/>
      <c r="O347" s="120" t="s">
        <v>127</v>
      </c>
      <c r="P347" s="61">
        <v>1</v>
      </c>
      <c r="Q347" s="62">
        <v>24860</v>
      </c>
      <c r="R347" s="103">
        <f>Q347/30*365</f>
        <v>302463.33333333331</v>
      </c>
      <c r="U347" s="103">
        <f>+R347+S347-T347</f>
        <v>302463.33333333331</v>
      </c>
    </row>
    <row r="348" spans="2:21" x14ac:dyDescent="0.2">
      <c r="B348" s="41"/>
      <c r="C348" s="74"/>
      <c r="D348" s="43"/>
      <c r="E348" s="43"/>
      <c r="F348" s="53"/>
      <c r="G348" s="53"/>
      <c r="H348" s="43"/>
      <c r="I348" s="54"/>
      <c r="J348" s="43"/>
      <c r="K348" s="43"/>
      <c r="L348" s="43"/>
      <c r="M348" s="54"/>
      <c r="N348" s="55"/>
      <c r="O348" s="120"/>
      <c r="P348" s="61"/>
      <c r="Q348" s="58"/>
      <c r="R348" s="101"/>
      <c r="U348" s="57"/>
    </row>
    <row r="349" spans="2:21" x14ac:dyDescent="0.2">
      <c r="B349" s="41">
        <v>8</v>
      </c>
      <c r="C349" s="74">
        <v>2</v>
      </c>
      <c r="D349" s="43">
        <v>1</v>
      </c>
      <c r="E349" s="43">
        <v>0</v>
      </c>
      <c r="F349" s="53">
        <v>0</v>
      </c>
      <c r="G349" s="53">
        <v>1001</v>
      </c>
      <c r="H349" s="43">
        <v>506</v>
      </c>
      <c r="I349" s="54" t="s">
        <v>17</v>
      </c>
      <c r="J349" s="43">
        <v>1000</v>
      </c>
      <c r="K349" s="43">
        <v>1100</v>
      </c>
      <c r="L349" s="43">
        <v>1131</v>
      </c>
      <c r="M349" s="54" t="s">
        <v>18</v>
      </c>
      <c r="N349" s="55" t="s">
        <v>18</v>
      </c>
      <c r="O349" s="119" t="s">
        <v>30</v>
      </c>
      <c r="P349" s="61"/>
      <c r="Q349" s="62"/>
      <c r="R349" s="101"/>
      <c r="U349" s="57"/>
    </row>
    <row r="350" spans="2:21" x14ac:dyDescent="0.2">
      <c r="B350" s="41"/>
      <c r="C350" s="74"/>
      <c r="D350" s="43"/>
      <c r="E350" s="43"/>
      <c r="F350" s="53"/>
      <c r="G350" s="53"/>
      <c r="H350" s="43"/>
      <c r="I350" s="54"/>
      <c r="J350" s="43"/>
      <c r="K350" s="43"/>
      <c r="L350" s="43"/>
      <c r="M350" s="54"/>
      <c r="N350" s="55"/>
      <c r="O350" s="120" t="s">
        <v>174</v>
      </c>
      <c r="P350" s="61">
        <v>2</v>
      </c>
      <c r="Q350" s="58">
        <v>14054</v>
      </c>
      <c r="R350" s="75">
        <f>Q350/30*365*P350</f>
        <v>341980.66666666663</v>
      </c>
      <c r="U350" s="76">
        <f t="shared" ref="U350:U354" si="18">+R350+S350-T350</f>
        <v>341980.66666666663</v>
      </c>
    </row>
    <row r="351" spans="2:21" x14ac:dyDescent="0.2">
      <c r="B351" s="41"/>
      <c r="C351" s="74"/>
      <c r="D351" s="43"/>
      <c r="E351" s="43"/>
      <c r="F351" s="53"/>
      <c r="G351" s="53"/>
      <c r="H351" s="43"/>
      <c r="I351" s="54"/>
      <c r="J351" s="43"/>
      <c r="K351" s="43"/>
      <c r="L351" s="43"/>
      <c r="M351" s="54"/>
      <c r="N351" s="55"/>
      <c r="O351" s="120" t="s">
        <v>175</v>
      </c>
      <c r="P351" s="61">
        <v>2</v>
      </c>
      <c r="Q351" s="58">
        <v>6622</v>
      </c>
      <c r="R351" s="75">
        <f>Q351/30*365*P351</f>
        <v>161135.33333333331</v>
      </c>
      <c r="U351" s="76">
        <f t="shared" si="18"/>
        <v>161135.33333333331</v>
      </c>
    </row>
    <row r="352" spans="2:21" x14ac:dyDescent="0.2">
      <c r="B352" s="41"/>
      <c r="C352" s="74"/>
      <c r="D352" s="43"/>
      <c r="E352" s="43"/>
      <c r="F352" s="53"/>
      <c r="G352" s="53"/>
      <c r="H352" s="43"/>
      <c r="I352" s="54"/>
      <c r="J352" s="43"/>
      <c r="K352" s="43"/>
      <c r="L352" s="43"/>
      <c r="M352" s="54"/>
      <c r="N352" s="55"/>
      <c r="O352" s="120" t="s">
        <v>176</v>
      </c>
      <c r="P352" s="61">
        <v>1</v>
      </c>
      <c r="Q352" s="58">
        <v>4403</v>
      </c>
      <c r="R352" s="75">
        <f t="shared" ref="R352:R356" si="19">Q352/30*365*P352</f>
        <v>53569.833333333336</v>
      </c>
      <c r="U352" s="76">
        <f t="shared" si="18"/>
        <v>53569.833333333336</v>
      </c>
    </row>
    <row r="353" spans="2:21" x14ac:dyDescent="0.2">
      <c r="B353" s="41"/>
      <c r="C353" s="74"/>
      <c r="D353" s="43"/>
      <c r="E353" s="43"/>
      <c r="F353" s="53"/>
      <c r="G353" s="53"/>
      <c r="H353" s="43"/>
      <c r="I353" s="54"/>
      <c r="J353" s="43"/>
      <c r="K353" s="43"/>
      <c r="L353" s="43"/>
      <c r="M353" s="54"/>
      <c r="N353" s="55"/>
      <c r="O353" s="120" t="s">
        <v>177</v>
      </c>
      <c r="P353" s="61">
        <v>1</v>
      </c>
      <c r="Q353" s="58">
        <v>4600</v>
      </c>
      <c r="R353" s="75">
        <f t="shared" si="19"/>
        <v>55966.666666666672</v>
      </c>
      <c r="U353" s="76">
        <f t="shared" si="18"/>
        <v>55966.666666666672</v>
      </c>
    </row>
    <row r="354" spans="2:21" x14ac:dyDescent="0.2">
      <c r="B354" s="41"/>
      <c r="C354" s="74"/>
      <c r="D354" s="43"/>
      <c r="E354" s="43"/>
      <c r="F354" s="53"/>
      <c r="G354" s="53"/>
      <c r="H354" s="43"/>
      <c r="I354" s="54"/>
      <c r="J354" s="43"/>
      <c r="K354" s="43"/>
      <c r="L354" s="43"/>
      <c r="M354" s="54"/>
      <c r="N354" s="55"/>
      <c r="O354" s="120" t="s">
        <v>178</v>
      </c>
      <c r="P354" s="61">
        <v>4</v>
      </c>
      <c r="Q354" s="58">
        <v>4635</v>
      </c>
      <c r="R354" s="75">
        <f t="shared" si="19"/>
        <v>225570</v>
      </c>
      <c r="U354" s="76">
        <f t="shared" si="18"/>
        <v>225570</v>
      </c>
    </row>
    <row r="355" spans="2:21" x14ac:dyDescent="0.2">
      <c r="B355" s="41"/>
      <c r="C355" s="74"/>
      <c r="D355" s="43"/>
      <c r="E355" s="43"/>
      <c r="F355" s="53"/>
      <c r="G355" s="53"/>
      <c r="H355" s="43"/>
      <c r="I355" s="54"/>
      <c r="J355" s="43"/>
      <c r="K355" s="43"/>
      <c r="L355" s="43"/>
      <c r="M355" s="54"/>
      <c r="N355" s="55"/>
      <c r="O355" s="120" t="s">
        <v>179</v>
      </c>
      <c r="P355" s="61">
        <v>2</v>
      </c>
      <c r="Q355" s="58">
        <v>4635</v>
      </c>
      <c r="R355" s="75">
        <f t="shared" si="19"/>
        <v>112785</v>
      </c>
      <c r="U355" s="76">
        <f>+R355+S355-T355</f>
        <v>112785</v>
      </c>
    </row>
    <row r="356" spans="2:21" x14ac:dyDescent="0.2">
      <c r="B356" s="41"/>
      <c r="C356" s="74"/>
      <c r="D356" s="43"/>
      <c r="E356" s="43"/>
      <c r="F356" s="53"/>
      <c r="G356" s="53"/>
      <c r="H356" s="43"/>
      <c r="I356" s="54"/>
      <c r="J356" s="43"/>
      <c r="K356" s="43"/>
      <c r="L356" s="43"/>
      <c r="M356" s="54"/>
      <c r="N356" s="55"/>
      <c r="O356" s="120" t="s">
        <v>180</v>
      </c>
      <c r="P356" s="61">
        <v>4</v>
      </c>
      <c r="Q356" s="58">
        <v>4723</v>
      </c>
      <c r="R356" s="75">
        <f t="shared" si="19"/>
        <v>229852.66666666669</v>
      </c>
      <c r="U356" s="76">
        <f t="shared" ref="U356:U402" si="20">+R356+S356-T356</f>
        <v>229852.66666666669</v>
      </c>
    </row>
    <row r="357" spans="2:21" x14ac:dyDescent="0.2">
      <c r="B357" s="41"/>
      <c r="C357" s="74"/>
      <c r="D357" s="43"/>
      <c r="E357" s="43"/>
      <c r="F357" s="53"/>
      <c r="G357" s="53"/>
      <c r="H357" s="43"/>
      <c r="I357" s="54"/>
      <c r="J357" s="43"/>
      <c r="K357" s="43"/>
      <c r="L357" s="43"/>
      <c r="M357" s="54"/>
      <c r="N357" s="55"/>
      <c r="O357" s="120" t="s">
        <v>181</v>
      </c>
      <c r="P357" s="61">
        <v>1</v>
      </c>
      <c r="Q357" s="58">
        <v>3311</v>
      </c>
      <c r="R357" s="75">
        <f t="shared" ref="R357:R374" si="21">Q357/30*365</f>
        <v>40283.833333333328</v>
      </c>
      <c r="U357" s="76">
        <f t="shared" si="20"/>
        <v>40283.833333333328</v>
      </c>
    </row>
    <row r="358" spans="2:21" x14ac:dyDescent="0.2">
      <c r="B358" s="41"/>
      <c r="C358" s="74"/>
      <c r="D358" s="43"/>
      <c r="E358" s="43"/>
      <c r="F358" s="53"/>
      <c r="G358" s="53"/>
      <c r="H358" s="43"/>
      <c r="I358" s="54"/>
      <c r="J358" s="43"/>
      <c r="K358" s="43"/>
      <c r="L358" s="43"/>
      <c r="M358" s="54"/>
      <c r="N358" s="55"/>
      <c r="O358" s="120" t="s">
        <v>182</v>
      </c>
      <c r="P358" s="61">
        <v>1</v>
      </c>
      <c r="Q358" s="58">
        <v>9822</v>
      </c>
      <c r="R358" s="75">
        <f t="shared" si="21"/>
        <v>119500.99999999999</v>
      </c>
      <c r="U358" s="76">
        <f t="shared" si="20"/>
        <v>119500.99999999999</v>
      </c>
    </row>
    <row r="359" spans="2:21" x14ac:dyDescent="0.2">
      <c r="B359" s="41"/>
      <c r="C359" s="74"/>
      <c r="D359" s="43"/>
      <c r="E359" s="43"/>
      <c r="F359" s="53"/>
      <c r="G359" s="53"/>
      <c r="H359" s="43"/>
      <c r="I359" s="54"/>
      <c r="J359" s="43"/>
      <c r="K359" s="43"/>
      <c r="L359" s="43"/>
      <c r="M359" s="54"/>
      <c r="N359" s="55"/>
      <c r="O359" s="120" t="s">
        <v>183</v>
      </c>
      <c r="P359" s="61">
        <v>1</v>
      </c>
      <c r="Q359" s="58">
        <v>6622</v>
      </c>
      <c r="R359" s="75">
        <f t="shared" si="21"/>
        <v>80567.666666666657</v>
      </c>
      <c r="U359" s="76">
        <f t="shared" si="20"/>
        <v>80567.666666666657</v>
      </c>
    </row>
    <row r="360" spans="2:21" x14ac:dyDescent="0.2">
      <c r="B360" s="41"/>
      <c r="C360" s="74"/>
      <c r="D360" s="43"/>
      <c r="E360" s="43"/>
      <c r="F360" s="53"/>
      <c r="G360" s="53"/>
      <c r="H360" s="43"/>
      <c r="I360" s="54"/>
      <c r="J360" s="43"/>
      <c r="K360" s="43"/>
      <c r="L360" s="43"/>
      <c r="M360" s="54"/>
      <c r="N360" s="55"/>
      <c r="O360" s="120" t="s">
        <v>184</v>
      </c>
      <c r="P360" s="61">
        <v>1</v>
      </c>
      <c r="Q360" s="58">
        <v>5297</v>
      </c>
      <c r="R360" s="75">
        <f t="shared" si="21"/>
        <v>64446.833333333328</v>
      </c>
      <c r="U360" s="76">
        <f t="shared" si="20"/>
        <v>64446.833333333328</v>
      </c>
    </row>
    <row r="361" spans="2:21" x14ac:dyDescent="0.2">
      <c r="B361" s="41"/>
      <c r="C361" s="74"/>
      <c r="D361" s="43"/>
      <c r="E361" s="43"/>
      <c r="F361" s="53"/>
      <c r="G361" s="53"/>
      <c r="H361" s="43"/>
      <c r="I361" s="54"/>
      <c r="J361" s="43"/>
      <c r="K361" s="43"/>
      <c r="L361" s="43"/>
      <c r="M361" s="54"/>
      <c r="N361" s="55"/>
      <c r="O361" s="120" t="s">
        <v>185</v>
      </c>
      <c r="P361" s="61">
        <v>1</v>
      </c>
      <c r="Q361" s="58">
        <v>5739</v>
      </c>
      <c r="R361" s="75">
        <f t="shared" si="21"/>
        <v>69824.5</v>
      </c>
      <c r="U361" s="76">
        <f t="shared" si="20"/>
        <v>69824.5</v>
      </c>
    </row>
    <row r="362" spans="2:21" x14ac:dyDescent="0.2">
      <c r="B362" s="41"/>
      <c r="C362" s="74"/>
      <c r="D362" s="43"/>
      <c r="E362" s="43"/>
      <c r="F362" s="53"/>
      <c r="G362" s="53"/>
      <c r="H362" s="43"/>
      <c r="I362" s="54"/>
      <c r="J362" s="43"/>
      <c r="K362" s="43"/>
      <c r="L362" s="43"/>
      <c r="M362" s="54"/>
      <c r="N362" s="55"/>
      <c r="O362" s="120" t="s">
        <v>186</v>
      </c>
      <c r="P362" s="61">
        <v>1</v>
      </c>
      <c r="Q362" s="58">
        <v>5297</v>
      </c>
      <c r="R362" s="75">
        <f t="shared" si="21"/>
        <v>64446.833333333328</v>
      </c>
      <c r="U362" s="76">
        <f t="shared" si="20"/>
        <v>64446.833333333328</v>
      </c>
    </row>
    <row r="363" spans="2:21" x14ac:dyDescent="0.2">
      <c r="B363" s="41"/>
      <c r="C363" s="74"/>
      <c r="D363" s="43"/>
      <c r="E363" s="43"/>
      <c r="F363" s="53"/>
      <c r="G363" s="53"/>
      <c r="H363" s="43"/>
      <c r="I363" s="54"/>
      <c r="J363" s="43"/>
      <c r="K363" s="43"/>
      <c r="L363" s="43"/>
      <c r="M363" s="54"/>
      <c r="N363" s="55"/>
      <c r="O363" s="120" t="s">
        <v>187</v>
      </c>
      <c r="P363" s="61">
        <v>1</v>
      </c>
      <c r="Q363" s="58">
        <v>3974</v>
      </c>
      <c r="R363" s="75">
        <f t="shared" si="21"/>
        <v>48350.333333333336</v>
      </c>
      <c r="U363" s="76">
        <f t="shared" si="20"/>
        <v>48350.333333333336</v>
      </c>
    </row>
    <row r="364" spans="2:21" x14ac:dyDescent="0.2">
      <c r="B364" s="41"/>
      <c r="C364" s="74"/>
      <c r="D364" s="43"/>
      <c r="E364" s="43"/>
      <c r="F364" s="53"/>
      <c r="G364" s="53"/>
      <c r="H364" s="43"/>
      <c r="I364" s="54"/>
      <c r="J364" s="43"/>
      <c r="K364" s="43"/>
      <c r="L364" s="43"/>
      <c r="M364" s="54"/>
      <c r="N364" s="55"/>
      <c r="O364" s="120" t="s">
        <v>188</v>
      </c>
      <c r="P364" s="61">
        <v>1</v>
      </c>
      <c r="Q364" s="58">
        <v>2897</v>
      </c>
      <c r="R364" s="75">
        <f t="shared" si="21"/>
        <v>35246.833333333328</v>
      </c>
      <c r="U364" s="76">
        <f t="shared" si="20"/>
        <v>35246.833333333328</v>
      </c>
    </row>
    <row r="365" spans="2:21" x14ac:dyDescent="0.2">
      <c r="B365" s="41"/>
      <c r="C365" s="74"/>
      <c r="D365" s="43"/>
      <c r="E365" s="43"/>
      <c r="F365" s="53"/>
      <c r="G365" s="53"/>
      <c r="H365" s="43"/>
      <c r="I365" s="54"/>
      <c r="J365" s="43"/>
      <c r="K365" s="43"/>
      <c r="L365" s="43"/>
      <c r="M365" s="54"/>
      <c r="N365" s="55"/>
      <c r="O365" s="120" t="s">
        <v>189</v>
      </c>
      <c r="P365" s="61">
        <v>1</v>
      </c>
      <c r="Q365" s="58">
        <v>4693</v>
      </c>
      <c r="R365" s="75">
        <f t="shared" si="21"/>
        <v>57098.166666666672</v>
      </c>
      <c r="U365" s="76">
        <f t="shared" si="20"/>
        <v>57098.166666666672</v>
      </c>
    </row>
    <row r="366" spans="2:21" x14ac:dyDescent="0.2">
      <c r="B366" s="41"/>
      <c r="C366" s="74"/>
      <c r="D366" s="43"/>
      <c r="E366" s="43"/>
      <c r="F366" s="53"/>
      <c r="G366" s="53"/>
      <c r="H366" s="43"/>
      <c r="I366" s="54"/>
      <c r="J366" s="43"/>
      <c r="K366" s="43"/>
      <c r="L366" s="43"/>
      <c r="M366" s="54"/>
      <c r="N366" s="55"/>
      <c r="O366" s="120" t="s">
        <v>190</v>
      </c>
      <c r="P366" s="61">
        <v>1</v>
      </c>
      <c r="Q366" s="58">
        <v>2028</v>
      </c>
      <c r="R366" s="75">
        <f t="shared" si="21"/>
        <v>24673.999999999996</v>
      </c>
      <c r="U366" s="76">
        <f t="shared" si="20"/>
        <v>24673.999999999996</v>
      </c>
    </row>
    <row r="367" spans="2:21" x14ac:dyDescent="0.2">
      <c r="B367" s="41"/>
      <c r="C367" s="74"/>
      <c r="D367" s="43"/>
      <c r="E367" s="43"/>
      <c r="F367" s="53"/>
      <c r="G367" s="53"/>
      <c r="H367" s="43"/>
      <c r="I367" s="54"/>
      <c r="J367" s="43"/>
      <c r="K367" s="43"/>
      <c r="L367" s="43"/>
      <c r="M367" s="54"/>
      <c r="N367" s="55"/>
      <c r="O367" s="120" t="s">
        <v>191</v>
      </c>
      <c r="P367" s="61">
        <v>1</v>
      </c>
      <c r="Q367" s="58">
        <v>3751</v>
      </c>
      <c r="R367" s="75">
        <f t="shared" si="21"/>
        <v>45637.166666666664</v>
      </c>
      <c r="U367" s="76">
        <f t="shared" si="20"/>
        <v>45637.166666666664</v>
      </c>
    </row>
    <row r="368" spans="2:21" x14ac:dyDescent="0.2">
      <c r="B368" s="41"/>
      <c r="C368" s="74"/>
      <c r="D368" s="43"/>
      <c r="E368" s="43"/>
      <c r="F368" s="53"/>
      <c r="G368" s="53"/>
      <c r="H368" s="43"/>
      <c r="I368" s="54"/>
      <c r="J368" s="43"/>
      <c r="K368" s="43"/>
      <c r="L368" s="43"/>
      <c r="M368" s="54"/>
      <c r="N368" s="55"/>
      <c r="O368" s="120" t="s">
        <v>192</v>
      </c>
      <c r="P368" s="61">
        <v>1</v>
      </c>
      <c r="Q368" s="58">
        <v>3751</v>
      </c>
      <c r="R368" s="75">
        <f t="shared" si="21"/>
        <v>45637.166666666664</v>
      </c>
      <c r="U368" s="76">
        <f t="shared" si="20"/>
        <v>45637.166666666664</v>
      </c>
    </row>
    <row r="369" spans="2:21" x14ac:dyDescent="0.2">
      <c r="B369" s="41"/>
      <c r="C369" s="74"/>
      <c r="D369" s="43"/>
      <c r="E369" s="43"/>
      <c r="F369" s="53"/>
      <c r="G369" s="53"/>
      <c r="H369" s="43"/>
      <c r="I369" s="54"/>
      <c r="J369" s="43"/>
      <c r="K369" s="43"/>
      <c r="L369" s="43"/>
      <c r="M369" s="54"/>
      <c r="N369" s="55"/>
      <c r="O369" s="120" t="s">
        <v>193</v>
      </c>
      <c r="P369" s="61">
        <v>1</v>
      </c>
      <c r="Q369" s="58">
        <v>4635</v>
      </c>
      <c r="R369" s="75">
        <f t="shared" si="21"/>
        <v>56392.5</v>
      </c>
      <c r="U369" s="76">
        <f t="shared" si="20"/>
        <v>56392.5</v>
      </c>
    </row>
    <row r="370" spans="2:21" x14ac:dyDescent="0.2">
      <c r="B370" s="41"/>
      <c r="C370" s="74"/>
      <c r="D370" s="43"/>
      <c r="E370" s="43"/>
      <c r="F370" s="53"/>
      <c r="G370" s="53"/>
      <c r="H370" s="43"/>
      <c r="I370" s="54"/>
      <c r="J370" s="43"/>
      <c r="K370" s="43"/>
      <c r="L370" s="43"/>
      <c r="M370" s="54"/>
      <c r="N370" s="55"/>
      <c r="O370" s="120" t="s">
        <v>194</v>
      </c>
      <c r="P370" s="61">
        <v>1</v>
      </c>
      <c r="Q370" s="58">
        <v>4635</v>
      </c>
      <c r="R370" s="75">
        <f t="shared" si="21"/>
        <v>56392.5</v>
      </c>
      <c r="U370" s="76">
        <f t="shared" si="20"/>
        <v>56392.5</v>
      </c>
    </row>
    <row r="371" spans="2:21" x14ac:dyDescent="0.2">
      <c r="B371" s="41"/>
      <c r="C371" s="74"/>
      <c r="D371" s="43"/>
      <c r="E371" s="43"/>
      <c r="F371" s="53"/>
      <c r="G371" s="53"/>
      <c r="H371" s="43"/>
      <c r="I371" s="54"/>
      <c r="J371" s="43"/>
      <c r="K371" s="43"/>
      <c r="L371" s="43"/>
      <c r="M371" s="54"/>
      <c r="N371" s="55"/>
      <c r="O371" s="120" t="s">
        <v>195</v>
      </c>
      <c r="P371" s="61">
        <v>1</v>
      </c>
      <c r="Q371" s="58">
        <v>4056</v>
      </c>
      <c r="R371" s="75">
        <f t="shared" si="21"/>
        <v>49347.999999999993</v>
      </c>
      <c r="U371" s="76">
        <f t="shared" si="20"/>
        <v>49347.999999999993</v>
      </c>
    </row>
    <row r="372" spans="2:21" x14ac:dyDescent="0.2">
      <c r="B372" s="41"/>
      <c r="C372" s="74"/>
      <c r="D372" s="43"/>
      <c r="E372" s="43"/>
      <c r="F372" s="53"/>
      <c r="G372" s="53"/>
      <c r="H372" s="43"/>
      <c r="I372" s="54"/>
      <c r="J372" s="43"/>
      <c r="K372" s="43"/>
      <c r="L372" s="43"/>
      <c r="M372" s="54"/>
      <c r="N372" s="55"/>
      <c r="O372" s="120" t="s">
        <v>196</v>
      </c>
      <c r="P372" s="61">
        <v>1</v>
      </c>
      <c r="Q372" s="58">
        <v>4288</v>
      </c>
      <c r="R372" s="75">
        <f t="shared" si="21"/>
        <v>52170.666666666672</v>
      </c>
      <c r="U372" s="76">
        <f t="shared" si="20"/>
        <v>52170.666666666672</v>
      </c>
    </row>
    <row r="373" spans="2:21" x14ac:dyDescent="0.2">
      <c r="B373" s="41"/>
      <c r="C373" s="74"/>
      <c r="D373" s="43"/>
      <c r="E373" s="43"/>
      <c r="F373" s="53"/>
      <c r="G373" s="53"/>
      <c r="H373" s="43"/>
      <c r="I373" s="54"/>
      <c r="J373" s="43"/>
      <c r="K373" s="43"/>
      <c r="L373" s="43"/>
      <c r="M373" s="54"/>
      <c r="N373" s="55"/>
      <c r="O373" s="120" t="s">
        <v>197</v>
      </c>
      <c r="P373" s="61">
        <v>1</v>
      </c>
      <c r="Q373" s="58">
        <v>4723</v>
      </c>
      <c r="R373" s="75">
        <f t="shared" si="21"/>
        <v>57463.166666666672</v>
      </c>
      <c r="U373" s="76">
        <f t="shared" si="20"/>
        <v>57463.166666666672</v>
      </c>
    </row>
    <row r="374" spans="2:21" x14ac:dyDescent="0.2">
      <c r="B374" s="41"/>
      <c r="C374" s="74"/>
      <c r="D374" s="43"/>
      <c r="E374" s="43"/>
      <c r="F374" s="53"/>
      <c r="G374" s="53"/>
      <c r="H374" s="43"/>
      <c r="I374" s="54"/>
      <c r="J374" s="43"/>
      <c r="K374" s="43"/>
      <c r="L374" s="43"/>
      <c r="M374" s="54"/>
      <c r="N374" s="55"/>
      <c r="O374" s="120" t="s">
        <v>198</v>
      </c>
      <c r="P374" s="61">
        <v>1</v>
      </c>
      <c r="Q374" s="58">
        <v>6929</v>
      </c>
      <c r="R374" s="75">
        <f t="shared" si="21"/>
        <v>84302.833333333328</v>
      </c>
      <c r="U374" s="76">
        <f t="shared" si="20"/>
        <v>84302.833333333328</v>
      </c>
    </row>
    <row r="375" spans="2:21" x14ac:dyDescent="0.2">
      <c r="B375" s="41"/>
      <c r="C375" s="74"/>
      <c r="D375" s="43"/>
      <c r="E375" s="43"/>
      <c r="F375" s="53"/>
      <c r="G375" s="53"/>
      <c r="H375" s="43"/>
      <c r="I375" s="54"/>
      <c r="J375" s="43"/>
      <c r="K375" s="43"/>
      <c r="L375" s="43"/>
      <c r="M375" s="54"/>
      <c r="N375" s="55"/>
      <c r="O375" s="120" t="s">
        <v>199</v>
      </c>
      <c r="P375" s="61">
        <v>1</v>
      </c>
      <c r="Q375" s="58">
        <v>5440</v>
      </c>
      <c r="R375" s="75">
        <f>Q375/30*365</f>
        <v>66186.666666666672</v>
      </c>
      <c r="U375" s="76">
        <f t="shared" si="20"/>
        <v>66186.666666666672</v>
      </c>
    </row>
    <row r="376" spans="2:21" x14ac:dyDescent="0.2">
      <c r="B376" s="41"/>
      <c r="C376" s="74"/>
      <c r="D376" s="43"/>
      <c r="E376" s="43"/>
      <c r="F376" s="53"/>
      <c r="G376" s="53"/>
      <c r="H376" s="43"/>
      <c r="I376" s="54"/>
      <c r="J376" s="43"/>
      <c r="K376" s="43"/>
      <c r="L376" s="43"/>
      <c r="M376" s="54"/>
      <c r="N376" s="55"/>
      <c r="O376" s="120" t="s">
        <v>200</v>
      </c>
      <c r="P376" s="61">
        <v>3</v>
      </c>
      <c r="Q376" s="58">
        <v>6929</v>
      </c>
      <c r="R376" s="75">
        <f>Q376/30*365*P376</f>
        <v>252908.5</v>
      </c>
      <c r="U376" s="76">
        <f t="shared" si="20"/>
        <v>252908.5</v>
      </c>
    </row>
    <row r="377" spans="2:21" x14ac:dyDescent="0.2">
      <c r="B377" s="41"/>
      <c r="C377" s="74"/>
      <c r="D377" s="43"/>
      <c r="E377" s="43"/>
      <c r="F377" s="53"/>
      <c r="G377" s="53"/>
      <c r="H377" s="43"/>
      <c r="I377" s="54"/>
      <c r="J377" s="43"/>
      <c r="K377" s="43"/>
      <c r="L377" s="43"/>
      <c r="M377" s="54"/>
      <c r="N377" s="55"/>
      <c r="O377" s="120" t="s">
        <v>201</v>
      </c>
      <c r="P377" s="61">
        <v>1</v>
      </c>
      <c r="Q377" s="58">
        <v>4591</v>
      </c>
      <c r="R377" s="75">
        <f t="shared" ref="R377:R386" si="22">Q377/30*365</f>
        <v>55857.166666666664</v>
      </c>
      <c r="U377" s="76">
        <f t="shared" si="20"/>
        <v>55857.166666666664</v>
      </c>
    </row>
    <row r="378" spans="2:21" x14ac:dyDescent="0.2">
      <c r="B378" s="41"/>
      <c r="C378" s="74"/>
      <c r="D378" s="43"/>
      <c r="E378" s="43"/>
      <c r="F378" s="53"/>
      <c r="G378" s="53"/>
      <c r="H378" s="43"/>
      <c r="I378" s="54"/>
      <c r="J378" s="43"/>
      <c r="K378" s="43"/>
      <c r="L378" s="43"/>
      <c r="M378" s="54"/>
      <c r="N378" s="55"/>
      <c r="O378" s="120" t="s">
        <v>202</v>
      </c>
      <c r="P378" s="61">
        <v>1</v>
      </c>
      <c r="Q378" s="58">
        <v>5739</v>
      </c>
      <c r="R378" s="75">
        <f t="shared" si="22"/>
        <v>69824.5</v>
      </c>
      <c r="U378" s="76">
        <f t="shared" si="20"/>
        <v>69824.5</v>
      </c>
    </row>
    <row r="379" spans="2:21" x14ac:dyDescent="0.2">
      <c r="B379" s="41"/>
      <c r="C379" s="74"/>
      <c r="D379" s="43"/>
      <c r="E379" s="43"/>
      <c r="F379" s="53"/>
      <c r="G379" s="53"/>
      <c r="H379" s="43"/>
      <c r="I379" s="54"/>
      <c r="J379" s="43"/>
      <c r="K379" s="43"/>
      <c r="L379" s="43"/>
      <c r="M379" s="54"/>
      <c r="N379" s="55"/>
      <c r="O379" s="120" t="s">
        <v>203</v>
      </c>
      <c r="P379" s="61">
        <v>1</v>
      </c>
      <c r="Q379" s="58">
        <v>4635</v>
      </c>
      <c r="R379" s="75">
        <f t="shared" si="22"/>
        <v>56392.5</v>
      </c>
      <c r="U379" s="76">
        <f t="shared" si="20"/>
        <v>56392.5</v>
      </c>
    </row>
    <row r="380" spans="2:21" x14ac:dyDescent="0.2">
      <c r="B380" s="41"/>
      <c r="C380" s="74"/>
      <c r="D380" s="43"/>
      <c r="E380" s="43"/>
      <c r="F380" s="53"/>
      <c r="G380" s="53"/>
      <c r="H380" s="43"/>
      <c r="I380" s="54"/>
      <c r="J380" s="43"/>
      <c r="K380" s="43"/>
      <c r="L380" s="43"/>
      <c r="M380" s="54"/>
      <c r="N380" s="55"/>
      <c r="O380" s="120" t="s">
        <v>204</v>
      </c>
      <c r="P380" s="61">
        <v>1</v>
      </c>
      <c r="Q380" s="58">
        <v>5297</v>
      </c>
      <c r="R380" s="75">
        <f t="shared" si="22"/>
        <v>64446.833333333328</v>
      </c>
      <c r="U380" s="76">
        <f t="shared" si="20"/>
        <v>64446.833333333328</v>
      </c>
    </row>
    <row r="381" spans="2:21" x14ac:dyDescent="0.2">
      <c r="B381" s="41"/>
      <c r="C381" s="74"/>
      <c r="D381" s="43"/>
      <c r="E381" s="43"/>
      <c r="F381" s="53"/>
      <c r="G381" s="53"/>
      <c r="H381" s="43"/>
      <c r="I381" s="54"/>
      <c r="J381" s="43"/>
      <c r="K381" s="43"/>
      <c r="L381" s="43"/>
      <c r="M381" s="54"/>
      <c r="N381" s="55"/>
      <c r="O381" s="120" t="s">
        <v>205</v>
      </c>
      <c r="P381" s="61">
        <v>1</v>
      </c>
      <c r="Q381" s="58">
        <v>6180</v>
      </c>
      <c r="R381" s="75">
        <f t="shared" si="22"/>
        <v>75190</v>
      </c>
      <c r="U381" s="76">
        <f t="shared" si="20"/>
        <v>75190</v>
      </c>
    </row>
    <row r="382" spans="2:21" x14ac:dyDescent="0.2">
      <c r="B382" s="41"/>
      <c r="C382" s="74"/>
      <c r="D382" s="43"/>
      <c r="E382" s="43"/>
      <c r="F382" s="53"/>
      <c r="G382" s="53"/>
      <c r="H382" s="43"/>
      <c r="I382" s="54"/>
      <c r="J382" s="43"/>
      <c r="K382" s="43"/>
      <c r="L382" s="43"/>
      <c r="M382" s="54"/>
      <c r="N382" s="55"/>
      <c r="O382" s="120" t="s">
        <v>206</v>
      </c>
      <c r="P382" s="61">
        <v>1</v>
      </c>
      <c r="Q382" s="58">
        <v>4856</v>
      </c>
      <c r="R382" s="75">
        <f t="shared" si="22"/>
        <v>59081.333333333336</v>
      </c>
      <c r="U382" s="76">
        <f t="shared" si="20"/>
        <v>59081.333333333336</v>
      </c>
    </row>
    <row r="383" spans="2:21" x14ac:dyDescent="0.2">
      <c r="B383" s="41"/>
      <c r="C383" s="74"/>
      <c r="D383" s="43"/>
      <c r="E383" s="43"/>
      <c r="F383" s="53"/>
      <c r="G383" s="53"/>
      <c r="H383" s="43"/>
      <c r="I383" s="54"/>
      <c r="J383" s="43"/>
      <c r="K383" s="43"/>
      <c r="L383" s="43"/>
      <c r="M383" s="54"/>
      <c r="N383" s="55"/>
      <c r="O383" s="120" t="s">
        <v>207</v>
      </c>
      <c r="P383" s="61">
        <v>1</v>
      </c>
      <c r="Q383" s="58">
        <v>4856</v>
      </c>
      <c r="R383" s="75">
        <f t="shared" si="22"/>
        <v>59081.333333333336</v>
      </c>
      <c r="U383" s="76">
        <f t="shared" si="20"/>
        <v>59081.333333333336</v>
      </c>
    </row>
    <row r="384" spans="2:21" x14ac:dyDescent="0.2">
      <c r="B384" s="41"/>
      <c r="C384" s="74"/>
      <c r="D384" s="43"/>
      <c r="E384" s="43"/>
      <c r="F384" s="53"/>
      <c r="G384" s="53"/>
      <c r="H384" s="43"/>
      <c r="I384" s="54"/>
      <c r="J384" s="43"/>
      <c r="K384" s="43"/>
      <c r="L384" s="43"/>
      <c r="M384" s="54"/>
      <c r="N384" s="55"/>
      <c r="O384" s="120" t="s">
        <v>208</v>
      </c>
      <c r="P384" s="61">
        <v>1</v>
      </c>
      <c r="Q384" s="58">
        <v>2428</v>
      </c>
      <c r="R384" s="75">
        <f t="shared" si="22"/>
        <v>29540.666666666668</v>
      </c>
      <c r="U384" s="76">
        <f t="shared" si="20"/>
        <v>29540.666666666668</v>
      </c>
    </row>
    <row r="385" spans="2:21" x14ac:dyDescent="0.2">
      <c r="B385" s="41"/>
      <c r="C385" s="74"/>
      <c r="D385" s="43"/>
      <c r="E385" s="43"/>
      <c r="F385" s="53"/>
      <c r="G385" s="53"/>
      <c r="H385" s="43"/>
      <c r="I385" s="54"/>
      <c r="J385" s="43"/>
      <c r="K385" s="43"/>
      <c r="L385" s="43"/>
      <c r="M385" s="54"/>
      <c r="N385" s="55"/>
      <c r="O385" s="120" t="s">
        <v>209</v>
      </c>
      <c r="P385" s="61">
        <v>1</v>
      </c>
      <c r="Q385" s="58">
        <v>4856</v>
      </c>
      <c r="R385" s="75">
        <f t="shared" si="22"/>
        <v>59081.333333333336</v>
      </c>
      <c r="U385" s="76">
        <f t="shared" si="20"/>
        <v>59081.333333333336</v>
      </c>
    </row>
    <row r="386" spans="2:21" x14ac:dyDescent="0.2">
      <c r="B386" s="41"/>
      <c r="C386" s="74"/>
      <c r="D386" s="43"/>
      <c r="E386" s="43"/>
      <c r="F386" s="53"/>
      <c r="G386" s="53"/>
      <c r="H386" s="43"/>
      <c r="I386" s="54"/>
      <c r="J386" s="43"/>
      <c r="K386" s="43"/>
      <c r="L386" s="43"/>
      <c r="M386" s="54"/>
      <c r="N386" s="55"/>
      <c r="O386" s="120" t="s">
        <v>210</v>
      </c>
      <c r="P386" s="61">
        <v>1</v>
      </c>
      <c r="Q386" s="58">
        <v>8829</v>
      </c>
      <c r="R386" s="75">
        <f t="shared" si="22"/>
        <v>107419.5</v>
      </c>
      <c r="U386" s="76">
        <f t="shared" si="20"/>
        <v>107419.5</v>
      </c>
    </row>
    <row r="387" spans="2:21" x14ac:dyDescent="0.2">
      <c r="B387" s="41"/>
      <c r="C387" s="74"/>
      <c r="D387" s="43"/>
      <c r="E387" s="43"/>
      <c r="F387" s="53"/>
      <c r="G387" s="53"/>
      <c r="H387" s="43"/>
      <c r="I387" s="54"/>
      <c r="J387" s="43"/>
      <c r="K387" s="43"/>
      <c r="L387" s="43"/>
      <c r="M387" s="54"/>
      <c r="N387" s="55"/>
      <c r="O387" s="120" t="s">
        <v>211</v>
      </c>
      <c r="P387" s="61">
        <v>1</v>
      </c>
      <c r="Q387" s="58">
        <v>5109</v>
      </c>
      <c r="R387" s="75">
        <f>Q387/30*365</f>
        <v>62159.500000000007</v>
      </c>
      <c r="U387" s="76">
        <f t="shared" si="20"/>
        <v>62159.500000000007</v>
      </c>
    </row>
    <row r="388" spans="2:21" x14ac:dyDescent="0.2">
      <c r="B388" s="41"/>
      <c r="C388" s="74"/>
      <c r="D388" s="43"/>
      <c r="E388" s="43"/>
      <c r="F388" s="53"/>
      <c r="G388" s="53"/>
      <c r="H388" s="43"/>
      <c r="I388" s="54"/>
      <c r="J388" s="43"/>
      <c r="K388" s="43"/>
      <c r="L388" s="43"/>
      <c r="M388" s="54"/>
      <c r="N388" s="55"/>
      <c r="O388" s="120" t="s">
        <v>212</v>
      </c>
      <c r="P388" s="61">
        <v>1</v>
      </c>
      <c r="Q388" s="58">
        <v>4635</v>
      </c>
      <c r="R388" s="75">
        <f>Q388/30*365</f>
        <v>56392.5</v>
      </c>
      <c r="U388" s="76">
        <f t="shared" si="20"/>
        <v>56392.5</v>
      </c>
    </row>
    <row r="389" spans="2:21" x14ac:dyDescent="0.2">
      <c r="B389" s="41"/>
      <c r="C389" s="74"/>
      <c r="D389" s="43"/>
      <c r="E389" s="43"/>
      <c r="F389" s="53"/>
      <c r="G389" s="53"/>
      <c r="H389" s="43"/>
      <c r="I389" s="54"/>
      <c r="J389" s="43"/>
      <c r="K389" s="43"/>
      <c r="L389" s="43"/>
      <c r="M389" s="54"/>
      <c r="N389" s="55"/>
      <c r="O389" s="120" t="s">
        <v>213</v>
      </c>
      <c r="P389" s="61">
        <v>1</v>
      </c>
      <c r="Q389" s="58">
        <v>4635</v>
      </c>
      <c r="R389" s="75">
        <f>Q389/30*365</f>
        <v>56392.5</v>
      </c>
      <c r="U389" s="76">
        <f t="shared" si="20"/>
        <v>56392.5</v>
      </c>
    </row>
    <row r="390" spans="2:21" x14ac:dyDescent="0.2">
      <c r="B390" s="41"/>
      <c r="C390" s="74"/>
      <c r="D390" s="43"/>
      <c r="E390" s="43"/>
      <c r="F390" s="53"/>
      <c r="G390" s="53"/>
      <c r="H390" s="43"/>
      <c r="I390" s="54"/>
      <c r="J390" s="43"/>
      <c r="K390" s="43"/>
      <c r="L390" s="43"/>
      <c r="M390" s="54"/>
      <c r="N390" s="55"/>
      <c r="O390" s="146" t="s">
        <v>214</v>
      </c>
      <c r="P390" s="79">
        <v>1</v>
      </c>
      <c r="Q390" s="80">
        <v>1500</v>
      </c>
      <c r="R390" s="75">
        <v>0</v>
      </c>
      <c r="S390" s="7">
        <v>18250</v>
      </c>
      <c r="U390" s="76">
        <f t="shared" si="20"/>
        <v>18250</v>
      </c>
    </row>
    <row r="391" spans="2:21" x14ac:dyDescent="0.2">
      <c r="B391" s="41"/>
      <c r="C391" s="74"/>
      <c r="D391" s="43"/>
      <c r="E391" s="43"/>
      <c r="F391" s="53"/>
      <c r="G391" s="53"/>
      <c r="H391" s="43"/>
      <c r="I391" s="54"/>
      <c r="J391" s="43"/>
      <c r="K391" s="43"/>
      <c r="L391" s="43"/>
      <c r="M391" s="54"/>
      <c r="N391" s="55"/>
      <c r="O391" s="146" t="s">
        <v>215</v>
      </c>
      <c r="P391" s="79">
        <v>1</v>
      </c>
      <c r="Q391" s="80">
        <v>2358</v>
      </c>
      <c r="R391" s="75">
        <v>0</v>
      </c>
      <c r="S391" s="7">
        <v>28688.999999999996</v>
      </c>
      <c r="U391" s="76">
        <f t="shared" si="20"/>
        <v>28688.999999999996</v>
      </c>
    </row>
    <row r="392" spans="2:21" x14ac:dyDescent="0.2">
      <c r="B392" s="41"/>
      <c r="C392" s="74"/>
      <c r="D392" s="43"/>
      <c r="E392" s="43"/>
      <c r="F392" s="53"/>
      <c r="G392" s="53"/>
      <c r="H392" s="43"/>
      <c r="I392" s="54"/>
      <c r="J392" s="43"/>
      <c r="K392" s="43"/>
      <c r="L392" s="43"/>
      <c r="M392" s="54"/>
      <c r="N392" s="55"/>
      <c r="O392" s="146" t="s">
        <v>216</v>
      </c>
      <c r="P392" s="79">
        <v>1</v>
      </c>
      <c r="Q392" s="80">
        <v>1500</v>
      </c>
      <c r="R392" s="75">
        <v>0</v>
      </c>
      <c r="S392" s="7">
        <v>18250</v>
      </c>
      <c r="U392" s="76">
        <f t="shared" si="20"/>
        <v>18250</v>
      </c>
    </row>
    <row r="393" spans="2:21" x14ac:dyDescent="0.2">
      <c r="B393" s="41"/>
      <c r="C393" s="74"/>
      <c r="D393" s="43"/>
      <c r="E393" s="43"/>
      <c r="F393" s="53"/>
      <c r="G393" s="53"/>
      <c r="H393" s="43"/>
      <c r="I393" s="54"/>
      <c r="J393" s="43"/>
      <c r="K393" s="43"/>
      <c r="L393" s="43"/>
      <c r="M393" s="54"/>
      <c r="N393" s="55"/>
      <c r="O393" s="146" t="s">
        <v>217</v>
      </c>
      <c r="P393" s="79">
        <v>1</v>
      </c>
      <c r="Q393" s="80">
        <v>1286</v>
      </c>
      <c r="R393" s="75">
        <v>0</v>
      </c>
      <c r="S393" s="7">
        <v>15646.333333333334</v>
      </c>
      <c r="U393" s="76">
        <f t="shared" si="20"/>
        <v>15646.333333333334</v>
      </c>
    </row>
    <row r="394" spans="2:21" x14ac:dyDescent="0.2">
      <c r="B394" s="41"/>
      <c r="C394" s="74"/>
      <c r="D394" s="43"/>
      <c r="E394" s="43"/>
      <c r="F394" s="53"/>
      <c r="G394" s="53"/>
      <c r="H394" s="43"/>
      <c r="I394" s="54"/>
      <c r="J394" s="43"/>
      <c r="K394" s="43"/>
      <c r="L394" s="43"/>
      <c r="M394" s="54"/>
      <c r="N394" s="55"/>
      <c r="O394" s="146" t="s">
        <v>218</v>
      </c>
      <c r="P394" s="79">
        <v>1</v>
      </c>
      <c r="Q394" s="80">
        <v>2143</v>
      </c>
      <c r="R394" s="75">
        <v>0</v>
      </c>
      <c r="S394" s="7">
        <v>26073.166666666668</v>
      </c>
      <c r="U394" s="76">
        <f t="shared" si="20"/>
        <v>26073.166666666668</v>
      </c>
    </row>
    <row r="395" spans="2:21" x14ac:dyDescent="0.2">
      <c r="B395" s="41"/>
      <c r="C395" s="74"/>
      <c r="D395" s="43"/>
      <c r="E395" s="43"/>
      <c r="F395" s="53"/>
      <c r="G395" s="53"/>
      <c r="H395" s="43"/>
      <c r="I395" s="54"/>
      <c r="J395" s="43"/>
      <c r="K395" s="43"/>
      <c r="L395" s="43"/>
      <c r="M395" s="54"/>
      <c r="N395" s="55"/>
      <c r="O395" s="146" t="s">
        <v>219</v>
      </c>
      <c r="P395" s="79">
        <v>1</v>
      </c>
      <c r="Q395" s="80">
        <v>1286</v>
      </c>
      <c r="R395" s="75">
        <v>0</v>
      </c>
      <c r="S395" s="7">
        <v>15646.333333333334</v>
      </c>
      <c r="U395" s="76">
        <f t="shared" si="20"/>
        <v>15646.333333333334</v>
      </c>
    </row>
    <row r="396" spans="2:21" x14ac:dyDescent="0.2">
      <c r="B396" s="41"/>
      <c r="C396" s="74"/>
      <c r="D396" s="43"/>
      <c r="E396" s="43"/>
      <c r="F396" s="53"/>
      <c r="G396" s="53"/>
      <c r="H396" s="43"/>
      <c r="I396" s="54"/>
      <c r="J396" s="43"/>
      <c r="K396" s="43"/>
      <c r="L396" s="43"/>
      <c r="M396" s="54"/>
      <c r="N396" s="55"/>
      <c r="O396" s="146" t="s">
        <v>220</v>
      </c>
      <c r="P396" s="79">
        <v>1</v>
      </c>
      <c r="Q396" s="80">
        <v>1500</v>
      </c>
      <c r="R396" s="75">
        <v>0</v>
      </c>
      <c r="S396" s="7">
        <v>18250</v>
      </c>
      <c r="U396" s="76">
        <f t="shared" si="20"/>
        <v>18250</v>
      </c>
    </row>
    <row r="397" spans="2:21" x14ac:dyDescent="0.2">
      <c r="B397" s="41"/>
      <c r="C397" s="74"/>
      <c r="D397" s="43"/>
      <c r="E397" s="43"/>
      <c r="F397" s="53"/>
      <c r="G397" s="53"/>
      <c r="H397" s="43"/>
      <c r="I397" s="54"/>
      <c r="J397" s="43"/>
      <c r="K397" s="43"/>
      <c r="L397" s="43"/>
      <c r="M397" s="54"/>
      <c r="N397" s="55"/>
      <c r="O397" s="146" t="s">
        <v>221</v>
      </c>
      <c r="P397" s="79">
        <v>1</v>
      </c>
      <c r="Q397" s="80">
        <v>1715</v>
      </c>
      <c r="R397" s="75">
        <v>0</v>
      </c>
      <c r="S397" s="7">
        <v>20865.833333333332</v>
      </c>
      <c r="U397" s="76">
        <f t="shared" si="20"/>
        <v>20865.833333333332</v>
      </c>
    </row>
    <row r="398" spans="2:21" x14ac:dyDescent="0.2">
      <c r="B398" s="41"/>
      <c r="C398" s="74"/>
      <c r="D398" s="43"/>
      <c r="E398" s="43"/>
      <c r="F398" s="53"/>
      <c r="G398" s="53"/>
      <c r="H398" s="43"/>
      <c r="I398" s="54"/>
      <c r="J398" s="43"/>
      <c r="K398" s="43"/>
      <c r="L398" s="43"/>
      <c r="M398" s="54"/>
      <c r="N398" s="55"/>
      <c r="O398" s="146" t="s">
        <v>222</v>
      </c>
      <c r="P398" s="79">
        <v>1</v>
      </c>
      <c r="Q398" s="80">
        <v>1929</v>
      </c>
      <c r="R398" s="75">
        <v>0</v>
      </c>
      <c r="S398" s="7">
        <v>23469.5</v>
      </c>
      <c r="U398" s="76">
        <f t="shared" si="20"/>
        <v>23469.5</v>
      </c>
    </row>
    <row r="399" spans="2:21" x14ac:dyDescent="0.2">
      <c r="B399" s="41"/>
      <c r="C399" s="74"/>
      <c r="D399" s="43"/>
      <c r="E399" s="43"/>
      <c r="F399" s="53"/>
      <c r="G399" s="53"/>
      <c r="H399" s="43"/>
      <c r="I399" s="54"/>
      <c r="J399" s="43"/>
      <c r="K399" s="43"/>
      <c r="L399" s="43"/>
      <c r="M399" s="54"/>
      <c r="N399" s="55"/>
      <c r="O399" s="146" t="s">
        <v>223</v>
      </c>
      <c r="P399" s="79">
        <v>1</v>
      </c>
      <c r="Q399" s="80">
        <v>1500</v>
      </c>
      <c r="R399" s="75">
        <v>0</v>
      </c>
      <c r="S399" s="7">
        <v>18250</v>
      </c>
      <c r="U399" s="76">
        <f t="shared" si="20"/>
        <v>18250</v>
      </c>
    </row>
    <row r="400" spans="2:21" x14ac:dyDescent="0.2">
      <c r="B400" s="41"/>
      <c r="C400" s="74"/>
      <c r="D400" s="43"/>
      <c r="E400" s="43"/>
      <c r="F400" s="53"/>
      <c r="G400" s="53"/>
      <c r="H400" s="43"/>
      <c r="I400" s="54"/>
      <c r="J400" s="43"/>
      <c r="K400" s="43"/>
      <c r="L400" s="43"/>
      <c r="M400" s="54"/>
      <c r="N400" s="55"/>
      <c r="O400" s="146" t="s">
        <v>224</v>
      </c>
      <c r="P400" s="79">
        <v>1</v>
      </c>
      <c r="Q400" s="80">
        <v>1286</v>
      </c>
      <c r="R400" s="75">
        <v>0</v>
      </c>
      <c r="S400" s="7">
        <v>15646.333333333334</v>
      </c>
      <c r="U400" s="76">
        <f t="shared" si="20"/>
        <v>15646.333333333334</v>
      </c>
    </row>
    <row r="401" spans="1:21" x14ac:dyDescent="0.2">
      <c r="B401" s="41"/>
      <c r="C401" s="74"/>
      <c r="D401" s="43"/>
      <c r="E401" s="43"/>
      <c r="F401" s="53"/>
      <c r="G401" s="53"/>
      <c r="H401" s="43"/>
      <c r="I401" s="54"/>
      <c r="J401" s="43"/>
      <c r="K401" s="43"/>
      <c r="L401" s="43"/>
      <c r="M401" s="54"/>
      <c r="N401" s="55"/>
      <c r="O401" s="146" t="s">
        <v>225</v>
      </c>
      <c r="P401" s="79">
        <v>1</v>
      </c>
      <c r="Q401" s="80">
        <v>1072</v>
      </c>
      <c r="R401" s="75">
        <v>0</v>
      </c>
      <c r="S401" s="7">
        <v>13042.666666666668</v>
      </c>
      <c r="U401" s="76">
        <f t="shared" si="20"/>
        <v>13042.666666666668</v>
      </c>
    </row>
    <row r="402" spans="1:21" x14ac:dyDescent="0.2">
      <c r="B402" s="41"/>
      <c r="C402" s="74"/>
      <c r="D402" s="43"/>
      <c r="E402" s="43"/>
      <c r="F402" s="53"/>
      <c r="G402" s="53"/>
      <c r="H402" s="43"/>
      <c r="I402" s="54"/>
      <c r="J402" s="43"/>
      <c r="K402" s="43"/>
      <c r="L402" s="43"/>
      <c r="M402" s="54"/>
      <c r="N402" s="55"/>
      <c r="O402" s="146" t="s">
        <v>226</v>
      </c>
      <c r="P402" s="79">
        <v>2</v>
      </c>
      <c r="Q402" s="80">
        <v>4715</v>
      </c>
      <c r="R402" s="75">
        <v>0</v>
      </c>
      <c r="S402" s="7">
        <v>57365.833333333328</v>
      </c>
      <c r="U402" s="76">
        <f t="shared" si="20"/>
        <v>57365.833333333328</v>
      </c>
    </row>
    <row r="403" spans="1:21" x14ac:dyDescent="0.2">
      <c r="B403" s="41"/>
      <c r="C403" s="74"/>
      <c r="D403" s="43"/>
      <c r="E403" s="43"/>
      <c r="F403" s="53"/>
      <c r="G403" s="53"/>
      <c r="H403" s="43"/>
      <c r="I403" s="54"/>
      <c r="J403" s="43"/>
      <c r="K403" s="43"/>
      <c r="L403" s="43"/>
      <c r="M403" s="54"/>
      <c r="N403" s="55"/>
      <c r="O403" s="120"/>
      <c r="P403" s="61"/>
      <c r="Q403" s="62">
        <f>+Q350*P350+Q351*P351+Q352+Q353+Q354*P354+Q355*P355+Q356*P356+Q357+Q358+Q359+Q360+Q361+Q362+Q363+Q364+Q365+Q366+Q367+Q368+Q369+Q370+Q371+Q372+Q373+Q374+Q375+Q376*P376+Q377+Q378+Q379+Q380+Q381+Q382+Q383+Q384+Q385+Q386+Q387+Q388+Q389+Q390+Q391+Q392+Q393+Q394+Q395+Q396+Q397+Q399+Q400+Q401+Q402*P402+Q398</f>
        <v>304883</v>
      </c>
      <c r="R403" s="102">
        <f>SUM(R350:R402)</f>
        <v>3362599</v>
      </c>
      <c r="U403" s="102">
        <f>SUM(U349:U402)</f>
        <v>3652044.0000000005</v>
      </c>
    </row>
    <row r="404" spans="1:21" x14ac:dyDescent="0.2">
      <c r="B404" s="41" t="s">
        <v>1</v>
      </c>
      <c r="C404" s="74" t="s">
        <v>1</v>
      </c>
      <c r="D404" s="43" t="s">
        <v>1</v>
      </c>
      <c r="E404" s="43" t="s">
        <v>1</v>
      </c>
      <c r="F404" s="53" t="s">
        <v>1</v>
      </c>
      <c r="G404" s="53"/>
      <c r="H404" s="43"/>
      <c r="I404" s="54"/>
      <c r="J404" s="43"/>
      <c r="K404" s="43"/>
      <c r="L404" s="43"/>
      <c r="M404" s="54"/>
      <c r="N404" s="55"/>
      <c r="O404" s="119" t="s">
        <v>1</v>
      </c>
      <c r="P404" s="61"/>
      <c r="Q404" s="62"/>
      <c r="R404" s="101"/>
      <c r="U404" s="102"/>
    </row>
    <row r="405" spans="1:21" x14ac:dyDescent="0.2">
      <c r="B405" s="41"/>
      <c r="C405" s="74"/>
      <c r="D405" s="43"/>
      <c r="E405" s="43"/>
      <c r="F405" s="53"/>
      <c r="G405" s="53"/>
      <c r="H405" s="43"/>
      <c r="I405" s="54"/>
      <c r="J405" s="43"/>
      <c r="K405" s="43"/>
      <c r="L405" s="43"/>
      <c r="M405" s="54"/>
      <c r="N405" s="55"/>
      <c r="O405" s="120" t="s">
        <v>1</v>
      </c>
      <c r="P405" s="61" t="s">
        <v>1</v>
      </c>
      <c r="Q405" s="62" t="s">
        <v>1</v>
      </c>
      <c r="R405" s="101"/>
      <c r="U405" s="57"/>
    </row>
    <row r="406" spans="1:21" x14ac:dyDescent="0.2">
      <c r="B406" s="41"/>
      <c r="C406" s="74"/>
      <c r="D406" s="43"/>
      <c r="E406" s="43"/>
      <c r="F406" s="53"/>
      <c r="G406" s="53"/>
      <c r="H406" s="43"/>
      <c r="I406" s="54"/>
      <c r="J406" s="43"/>
      <c r="K406" s="43"/>
      <c r="L406" s="43"/>
      <c r="M406" s="54"/>
      <c r="N406" s="55"/>
      <c r="O406" s="120"/>
      <c r="P406" s="61"/>
      <c r="Q406" s="58"/>
      <c r="R406" s="101"/>
      <c r="U406" s="57"/>
    </row>
    <row r="407" spans="1:21" x14ac:dyDescent="0.2">
      <c r="B407" s="41">
        <v>8</v>
      </c>
      <c r="C407" s="74">
        <v>2</v>
      </c>
      <c r="D407" s="43">
        <v>1</v>
      </c>
      <c r="E407" s="43">
        <v>0</v>
      </c>
      <c r="F407" s="53">
        <v>0</v>
      </c>
      <c r="G407" s="53">
        <v>1001</v>
      </c>
      <c r="H407" s="43">
        <v>506</v>
      </c>
      <c r="I407" s="54" t="s">
        <v>17</v>
      </c>
      <c r="J407" s="43">
        <v>1000</v>
      </c>
      <c r="K407" s="43">
        <v>1300</v>
      </c>
      <c r="L407" s="43">
        <v>1323</v>
      </c>
      <c r="M407" s="54" t="s">
        <v>18</v>
      </c>
      <c r="N407" s="55" t="s">
        <v>18</v>
      </c>
      <c r="O407" s="119" t="s">
        <v>71</v>
      </c>
      <c r="P407" s="61"/>
      <c r="Q407" s="58"/>
      <c r="R407" s="101"/>
      <c r="U407" s="57"/>
    </row>
    <row r="408" spans="1:21" x14ac:dyDescent="0.2">
      <c r="B408" s="41"/>
      <c r="C408" s="74"/>
      <c r="D408" s="43"/>
      <c r="E408" s="43"/>
      <c r="F408" s="53"/>
      <c r="G408" s="53"/>
      <c r="H408" s="43"/>
      <c r="I408" s="54"/>
      <c r="J408" s="43"/>
      <c r="K408" s="43"/>
      <c r="L408" s="43"/>
      <c r="M408" s="54"/>
      <c r="N408" s="55"/>
      <c r="O408" s="120" t="s">
        <v>72</v>
      </c>
      <c r="P408" s="61">
        <v>1</v>
      </c>
      <c r="Q408" s="58"/>
      <c r="R408" s="75">
        <f>Q347/30*31</f>
        <v>25688.666666666664</v>
      </c>
      <c r="U408" s="76">
        <f t="shared" ref="U408:U409" si="23">+R408+S408-T408</f>
        <v>25688.666666666664</v>
      </c>
    </row>
    <row r="409" spans="1:21" x14ac:dyDescent="0.2">
      <c r="B409" s="41"/>
      <c r="C409" s="74"/>
      <c r="D409" s="43"/>
      <c r="E409" s="43"/>
      <c r="F409" s="53"/>
      <c r="G409" s="53"/>
      <c r="H409" s="43"/>
      <c r="I409" s="54"/>
      <c r="J409" s="43"/>
      <c r="K409" s="43"/>
      <c r="L409" s="43"/>
      <c r="M409" s="54"/>
      <c r="N409" s="55"/>
      <c r="O409" s="120" t="s">
        <v>109</v>
      </c>
      <c r="P409" s="61">
        <f>SUM(P350:P389)</f>
        <v>51</v>
      </c>
      <c r="Q409" s="58"/>
      <c r="R409" s="75">
        <f>Q403/30*31-29455.17</f>
        <v>285590.59666666668</v>
      </c>
      <c r="S409" s="7">
        <v>29455.17</v>
      </c>
      <c r="U409" s="76">
        <f t="shared" si="23"/>
        <v>315045.76666666666</v>
      </c>
    </row>
    <row r="410" spans="1:21" x14ac:dyDescent="0.2">
      <c r="B410" s="41"/>
      <c r="C410" s="74"/>
      <c r="D410" s="43"/>
      <c r="E410" s="43"/>
      <c r="F410" s="53"/>
      <c r="G410" s="53"/>
      <c r="H410" s="43"/>
      <c r="I410" s="54"/>
      <c r="J410" s="43"/>
      <c r="K410" s="43"/>
      <c r="L410" s="43"/>
      <c r="M410" s="54"/>
      <c r="N410" s="55"/>
      <c r="O410" s="120"/>
      <c r="P410" s="61"/>
      <c r="Q410" s="58"/>
      <c r="R410" s="102">
        <f>R408+R409+0.01</f>
        <v>311279.27333333337</v>
      </c>
      <c r="U410" s="102">
        <f>U408+U409</f>
        <v>340734.43333333335</v>
      </c>
    </row>
    <row r="411" spans="1:21" x14ac:dyDescent="0.2">
      <c r="B411" s="41">
        <v>8</v>
      </c>
      <c r="C411" s="42">
        <v>0</v>
      </c>
      <c r="D411" s="43">
        <v>1</v>
      </c>
      <c r="E411" s="43">
        <v>0</v>
      </c>
      <c r="F411" s="44">
        <v>0</v>
      </c>
      <c r="G411" s="53">
        <v>1001</v>
      </c>
      <c r="H411" s="43">
        <v>506</v>
      </c>
      <c r="I411" s="54" t="s">
        <v>17</v>
      </c>
      <c r="J411" s="43">
        <v>1000</v>
      </c>
      <c r="K411" s="43">
        <v>1300</v>
      </c>
      <c r="L411" s="43">
        <v>1321</v>
      </c>
      <c r="M411" s="54" t="s">
        <v>18</v>
      </c>
      <c r="N411" s="55" t="s">
        <v>18</v>
      </c>
      <c r="O411" s="119" t="s">
        <v>74</v>
      </c>
      <c r="P411" s="61"/>
      <c r="Q411" s="58"/>
      <c r="R411" s="101"/>
      <c r="U411" s="57"/>
    </row>
    <row r="412" spans="1:21" x14ac:dyDescent="0.2">
      <c r="B412" s="41"/>
      <c r="C412" s="74"/>
      <c r="D412" s="43"/>
      <c r="E412" s="43"/>
      <c r="F412" s="53"/>
      <c r="G412" s="53"/>
      <c r="H412" s="43"/>
      <c r="I412" s="54"/>
      <c r="J412" s="43"/>
      <c r="K412" s="43"/>
      <c r="L412" s="43"/>
      <c r="M412" s="54"/>
      <c r="N412" s="55"/>
      <c r="O412" s="120" t="s">
        <v>72</v>
      </c>
      <c r="P412" s="61">
        <v>1</v>
      </c>
      <c r="Q412" s="58"/>
      <c r="R412" s="75">
        <f>Q347/30*20*30%</f>
        <v>4971.9999999999991</v>
      </c>
      <c r="U412" s="76">
        <f t="shared" ref="U412:U413" si="24">+R412+S412-T412</f>
        <v>4971.9999999999991</v>
      </c>
    </row>
    <row r="413" spans="1:21" x14ac:dyDescent="0.2">
      <c r="B413" s="41"/>
      <c r="C413" s="74"/>
      <c r="D413" s="43"/>
      <c r="E413" s="43"/>
      <c r="F413" s="53"/>
      <c r="G413" s="53"/>
      <c r="H413" s="43"/>
      <c r="I413" s="54"/>
      <c r="J413" s="43"/>
      <c r="K413" s="43"/>
      <c r="L413" s="43"/>
      <c r="M413" s="54"/>
      <c r="N413" s="55"/>
      <c r="O413" s="120" t="s">
        <v>73</v>
      </c>
      <c r="P413" s="61">
        <f>P409</f>
        <v>51</v>
      </c>
      <c r="Q413" s="58"/>
      <c r="R413" s="75">
        <f>Q403/30*20*30%-5701</f>
        <v>55275.599999999991</v>
      </c>
      <c r="S413" s="7">
        <v>5701</v>
      </c>
      <c r="U413" s="76">
        <f t="shared" si="24"/>
        <v>60976.599999999991</v>
      </c>
    </row>
    <row r="414" spans="1:21" x14ac:dyDescent="0.2">
      <c r="A414" s="17"/>
      <c r="B414" s="41"/>
      <c r="C414" s="74"/>
      <c r="D414" s="43"/>
      <c r="E414" s="43"/>
      <c r="F414" s="53"/>
      <c r="G414" s="53"/>
      <c r="H414" s="43"/>
      <c r="I414" s="54"/>
      <c r="J414" s="43"/>
      <c r="K414" s="43"/>
      <c r="L414" s="43"/>
      <c r="M414" s="54"/>
      <c r="N414" s="55"/>
      <c r="O414" s="120"/>
      <c r="P414" s="61"/>
      <c r="Q414" s="58"/>
      <c r="R414" s="102">
        <f>R412+R413</f>
        <v>60247.599999999991</v>
      </c>
      <c r="U414" s="102">
        <f>U412+U413</f>
        <v>65948.599999999991</v>
      </c>
    </row>
    <row r="415" spans="1:21" x14ac:dyDescent="0.2">
      <c r="A415" s="17"/>
      <c r="B415" s="41" t="s">
        <v>1</v>
      </c>
      <c r="C415" s="42" t="s">
        <v>1</v>
      </c>
      <c r="D415" s="43" t="s">
        <v>1</v>
      </c>
      <c r="E415" s="43" t="s">
        <v>1</v>
      </c>
      <c r="F415" s="44" t="s">
        <v>1</v>
      </c>
      <c r="G415" s="53"/>
      <c r="H415" s="43"/>
      <c r="I415" s="54"/>
      <c r="J415" s="43"/>
      <c r="K415" s="43"/>
      <c r="L415" s="43"/>
      <c r="M415" s="54"/>
      <c r="N415" s="55"/>
      <c r="O415" s="119" t="s">
        <v>1</v>
      </c>
      <c r="P415" s="61"/>
      <c r="Q415" s="58"/>
      <c r="R415" s="101"/>
      <c r="U415" s="57"/>
    </row>
    <row r="416" spans="1:21" x14ac:dyDescent="0.2">
      <c r="A416" s="17"/>
      <c r="B416" s="41"/>
      <c r="C416" s="74"/>
      <c r="D416" s="43"/>
      <c r="E416" s="43"/>
      <c r="F416" s="53"/>
      <c r="G416" s="53"/>
      <c r="H416" s="43"/>
      <c r="I416" s="54"/>
      <c r="J416" s="43"/>
      <c r="K416" s="43"/>
      <c r="L416" s="43"/>
      <c r="M416" s="54"/>
      <c r="N416" s="55"/>
      <c r="O416" s="120" t="s">
        <v>1</v>
      </c>
      <c r="P416" s="61" t="s">
        <v>1</v>
      </c>
      <c r="Q416" s="58"/>
      <c r="R416" s="101"/>
      <c r="U416" s="57"/>
    </row>
    <row r="417" spans="1:23" ht="13.5" thickBot="1" x14ac:dyDescent="0.25">
      <c r="A417" s="17"/>
      <c r="B417" s="123"/>
      <c r="C417" s="153"/>
      <c r="D417" s="125"/>
      <c r="E417" s="125"/>
      <c r="F417" s="127"/>
      <c r="G417" s="127"/>
      <c r="H417" s="125"/>
      <c r="I417" s="128"/>
      <c r="J417" s="125"/>
      <c r="K417" s="125"/>
      <c r="L417" s="125"/>
      <c r="M417" s="128"/>
      <c r="N417" s="129"/>
      <c r="O417" s="130"/>
      <c r="P417" s="105"/>
      <c r="Q417" s="106"/>
      <c r="R417" s="107"/>
      <c r="U417" s="108"/>
    </row>
    <row r="418" spans="1:23" ht="13.5" thickBot="1" x14ac:dyDescent="0.25">
      <c r="A418" s="8"/>
      <c r="B418" s="88"/>
      <c r="C418" s="89"/>
      <c r="D418" s="90"/>
      <c r="E418" s="165"/>
      <c r="F418" s="91"/>
      <c r="G418" s="92"/>
      <c r="H418" s="90"/>
      <c r="I418" s="93"/>
      <c r="J418" s="90"/>
      <c r="K418" s="90"/>
      <c r="L418" s="90"/>
      <c r="M418" s="93"/>
      <c r="N418" s="94"/>
      <c r="O418" s="166" t="s">
        <v>76</v>
      </c>
      <c r="P418" s="110">
        <f>P413+P412</f>
        <v>52</v>
      </c>
      <c r="Q418" s="131">
        <f>SUM(Q347+Q403)</f>
        <v>329743</v>
      </c>
      <c r="R418" s="98">
        <f>R347+R403+R410+R414-0.01</f>
        <v>4036589.1966666672</v>
      </c>
      <c r="U418" s="98">
        <f>U347+U403+U410+U414</f>
        <v>4361190.3666666672</v>
      </c>
    </row>
    <row r="419" spans="1:23" x14ac:dyDescent="0.2">
      <c r="B419" s="112"/>
      <c r="C419" s="141"/>
      <c r="D419" s="114"/>
      <c r="E419" s="114"/>
      <c r="F419" s="116"/>
      <c r="G419" s="53"/>
      <c r="H419" s="43"/>
      <c r="I419" s="54"/>
      <c r="J419" s="43"/>
      <c r="K419" s="43"/>
      <c r="L419" s="43"/>
      <c r="M419" s="54"/>
      <c r="N419" s="55"/>
      <c r="O419" s="167" t="s">
        <v>227</v>
      </c>
      <c r="P419" s="57"/>
      <c r="Q419" s="58"/>
      <c r="R419" s="100"/>
      <c r="U419" s="100"/>
    </row>
    <row r="420" spans="1:23" x14ac:dyDescent="0.2">
      <c r="B420" s="41">
        <v>8</v>
      </c>
      <c r="C420" s="74">
        <v>2</v>
      </c>
      <c r="D420" s="43">
        <v>1</v>
      </c>
      <c r="E420" s="43">
        <v>0</v>
      </c>
      <c r="F420" s="53">
        <v>0</v>
      </c>
      <c r="G420" s="53">
        <v>1001</v>
      </c>
      <c r="H420" s="43">
        <v>605</v>
      </c>
      <c r="I420" s="54" t="s">
        <v>94</v>
      </c>
      <c r="J420" s="43">
        <v>507</v>
      </c>
      <c r="K420" s="43">
        <v>1000</v>
      </c>
      <c r="L420" s="43">
        <v>1121</v>
      </c>
      <c r="M420" s="54" t="s">
        <v>18</v>
      </c>
      <c r="N420" s="55" t="s">
        <v>18</v>
      </c>
      <c r="O420" s="56" t="s">
        <v>21</v>
      </c>
      <c r="P420" s="57"/>
      <c r="Q420" s="62"/>
      <c r="R420" s="101"/>
      <c r="U420" s="57"/>
    </row>
    <row r="421" spans="1:23" x14ac:dyDescent="0.2">
      <c r="B421" s="41"/>
      <c r="C421" s="74"/>
      <c r="D421" s="43"/>
      <c r="E421" s="43"/>
      <c r="F421" s="53"/>
      <c r="G421" s="53"/>
      <c r="H421" s="43"/>
      <c r="I421" s="54"/>
      <c r="J421" s="43"/>
      <c r="K421" s="43"/>
      <c r="L421" s="43"/>
      <c r="M421" s="54"/>
      <c r="N421" s="55"/>
      <c r="O421" s="68" t="s">
        <v>228</v>
      </c>
      <c r="P421" s="61">
        <v>1</v>
      </c>
      <c r="Q421" s="58">
        <v>37076</v>
      </c>
      <c r="R421" s="122">
        <f>Q421/30*365</f>
        <v>451091.33333333331</v>
      </c>
      <c r="U421" s="76">
        <f>+R421+S421-T421</f>
        <v>451091.33333333331</v>
      </c>
    </row>
    <row r="422" spans="1:23" x14ac:dyDescent="0.2">
      <c r="B422" s="41"/>
      <c r="C422" s="74"/>
      <c r="D422" s="43"/>
      <c r="E422" s="43"/>
      <c r="F422" s="53"/>
      <c r="G422" s="53"/>
      <c r="H422" s="43"/>
      <c r="I422" s="54"/>
      <c r="J422" s="43"/>
      <c r="K422" s="43"/>
      <c r="L422" s="43"/>
      <c r="M422" s="54"/>
      <c r="N422" s="55"/>
      <c r="O422" s="68" t="s">
        <v>229</v>
      </c>
      <c r="P422" s="61">
        <v>1</v>
      </c>
      <c r="Q422" s="58">
        <v>20855</v>
      </c>
      <c r="R422" s="122">
        <f>Q422/30*365</f>
        <v>253735.83333333331</v>
      </c>
      <c r="U422" s="76">
        <f t="shared" ref="U422:U423" si="25">+R422+S422-T422</f>
        <v>253735.83333333331</v>
      </c>
    </row>
    <row r="423" spans="1:23" x14ac:dyDescent="0.2">
      <c r="B423" s="41"/>
      <c r="C423" s="74"/>
      <c r="D423" s="43"/>
      <c r="E423" s="43"/>
      <c r="F423" s="53"/>
      <c r="G423" s="53"/>
      <c r="H423" s="43"/>
      <c r="I423" s="54"/>
      <c r="J423" s="43"/>
      <c r="K423" s="43"/>
      <c r="L423" s="43"/>
      <c r="M423" s="54"/>
      <c r="N423" s="55"/>
      <c r="O423" s="68" t="s">
        <v>230</v>
      </c>
      <c r="P423" s="61">
        <v>1</v>
      </c>
      <c r="Q423" s="58">
        <v>24860</v>
      </c>
      <c r="R423" s="122">
        <f>Q423/30*365</f>
        <v>302463.33333333331</v>
      </c>
      <c r="U423" s="76">
        <f t="shared" si="25"/>
        <v>302463.33333333331</v>
      </c>
    </row>
    <row r="424" spans="1:23" x14ac:dyDescent="0.2">
      <c r="B424" s="41"/>
      <c r="C424" s="74"/>
      <c r="D424" s="43"/>
      <c r="E424" s="43"/>
      <c r="F424" s="53"/>
      <c r="G424" s="53"/>
      <c r="H424" s="43"/>
      <c r="I424" s="54"/>
      <c r="J424" s="43"/>
      <c r="K424" s="43"/>
      <c r="L424" s="43"/>
      <c r="M424" s="54"/>
      <c r="N424" s="55"/>
      <c r="O424" s="68"/>
      <c r="P424" s="61"/>
      <c r="Q424" s="62">
        <f>SUM(Q421:Q423)</f>
        <v>82791</v>
      </c>
      <c r="R424" s="102">
        <f>SUM(R421:R423)</f>
        <v>1007290.5</v>
      </c>
      <c r="U424" s="102">
        <f>SUM(U421:U423)</f>
        <v>1007290.5</v>
      </c>
    </row>
    <row r="425" spans="1:23" x14ac:dyDescent="0.2">
      <c r="B425" s="41">
        <v>8</v>
      </c>
      <c r="C425" s="74">
        <v>2</v>
      </c>
      <c r="D425" s="43">
        <v>1</v>
      </c>
      <c r="E425" s="43">
        <v>0</v>
      </c>
      <c r="F425" s="53">
        <v>0</v>
      </c>
      <c r="G425" s="53">
        <v>1001</v>
      </c>
      <c r="H425" s="43">
        <v>605</v>
      </c>
      <c r="I425" s="54" t="s">
        <v>94</v>
      </c>
      <c r="J425" s="43">
        <v>507</v>
      </c>
      <c r="K425" s="43">
        <v>1000</v>
      </c>
      <c r="L425" s="43">
        <v>1131</v>
      </c>
      <c r="M425" s="54" t="s">
        <v>18</v>
      </c>
      <c r="N425" s="55" t="s">
        <v>18</v>
      </c>
      <c r="O425" s="56" t="s">
        <v>30</v>
      </c>
      <c r="P425" s="168"/>
      <c r="Q425" s="62"/>
      <c r="R425" s="101"/>
      <c r="U425" s="57"/>
    </row>
    <row r="426" spans="1:23" x14ac:dyDescent="0.2">
      <c r="B426" s="41"/>
      <c r="C426" s="74"/>
      <c r="D426" s="43"/>
      <c r="E426" s="43"/>
      <c r="F426" s="53"/>
      <c r="G426" s="53"/>
      <c r="H426" s="43"/>
      <c r="I426" s="54"/>
      <c r="J426" s="43"/>
      <c r="K426" s="43"/>
      <c r="L426" s="43"/>
      <c r="M426" s="54"/>
      <c r="N426" s="55"/>
      <c r="O426" s="78" t="s">
        <v>231</v>
      </c>
      <c r="P426" s="169">
        <v>2</v>
      </c>
      <c r="Q426" s="80">
        <v>20855</v>
      </c>
      <c r="R426" s="75">
        <f>Q426/30*365*P426-253735.84</f>
        <v>253735.82666666663</v>
      </c>
      <c r="S426" s="7">
        <v>253735.84</v>
      </c>
      <c r="U426" s="76">
        <f>+R426+S426-T426</f>
        <v>507471.66666666663</v>
      </c>
      <c r="V426" s="82">
        <f>+U426-R426</f>
        <v>253735.84</v>
      </c>
      <c r="W426" s="82"/>
    </row>
    <row r="427" spans="1:23" x14ac:dyDescent="0.2">
      <c r="B427" s="41"/>
      <c r="C427" s="74"/>
      <c r="D427" s="43"/>
      <c r="E427" s="43"/>
      <c r="F427" s="53"/>
      <c r="G427" s="53"/>
      <c r="H427" s="43"/>
      <c r="I427" s="54"/>
      <c r="J427" s="43"/>
      <c r="K427" s="43"/>
      <c r="L427" s="43"/>
      <c r="M427" s="54"/>
      <c r="N427" s="55"/>
      <c r="O427" s="170" t="s">
        <v>232</v>
      </c>
      <c r="P427" s="79">
        <v>7</v>
      </c>
      <c r="Q427" s="80">
        <v>15876</v>
      </c>
      <c r="R427" s="75">
        <f>Q427/30*365*P427-826834.5</f>
        <v>525271.50000000023</v>
      </c>
      <c r="S427" s="7">
        <v>826834.5</v>
      </c>
      <c r="U427" s="76">
        <f t="shared" ref="U427:U454" si="26">+R427+S427-T427</f>
        <v>1352106.0000000002</v>
      </c>
      <c r="V427" s="82">
        <f>+U427-R427</f>
        <v>826834.5</v>
      </c>
      <c r="W427" s="82"/>
    </row>
    <row r="428" spans="1:23" x14ac:dyDescent="0.2">
      <c r="B428" s="41"/>
      <c r="C428" s="74"/>
      <c r="D428" s="43"/>
      <c r="E428" s="43"/>
      <c r="F428" s="53"/>
      <c r="G428" s="53"/>
      <c r="H428" s="43"/>
      <c r="I428" s="54"/>
      <c r="J428" s="43"/>
      <c r="K428" s="43"/>
      <c r="L428" s="43"/>
      <c r="M428" s="54"/>
      <c r="N428" s="55"/>
      <c r="O428" s="171" t="s">
        <v>233</v>
      </c>
      <c r="P428" s="61">
        <v>1</v>
      </c>
      <c r="Q428" s="58">
        <v>14391</v>
      </c>
      <c r="R428" s="75">
        <f t="shared" ref="R428:R454" si="27">Q428/30*365*P428</f>
        <v>175090.5</v>
      </c>
      <c r="U428" s="76">
        <f t="shared" si="26"/>
        <v>175090.5</v>
      </c>
      <c r="W428" s="82"/>
    </row>
    <row r="429" spans="1:23" x14ac:dyDescent="0.2">
      <c r="B429" s="41"/>
      <c r="C429" s="74"/>
      <c r="D429" s="43"/>
      <c r="E429" s="43"/>
      <c r="F429" s="53"/>
      <c r="G429" s="53"/>
      <c r="H429" s="43"/>
      <c r="I429" s="54"/>
      <c r="J429" s="43"/>
      <c r="K429" s="43"/>
      <c r="L429" s="43"/>
      <c r="M429" s="54"/>
      <c r="N429" s="55"/>
      <c r="O429" s="78" t="s">
        <v>234</v>
      </c>
      <c r="P429" s="79">
        <v>20</v>
      </c>
      <c r="Q429" s="80">
        <v>13230</v>
      </c>
      <c r="R429" s="75">
        <f>Q429/30*365*P429-1741901.67</f>
        <v>1477398.33</v>
      </c>
      <c r="S429" s="7">
        <v>1741901.67</v>
      </c>
      <c r="U429" s="76">
        <f>+R429+S429-T429</f>
        <v>3219300</v>
      </c>
      <c r="V429" s="82">
        <f t="shared" ref="V429:V430" si="28">+U429-R429</f>
        <v>1741901.67</v>
      </c>
      <c r="W429" s="82"/>
    </row>
    <row r="430" spans="1:23" x14ac:dyDescent="0.2">
      <c r="B430" s="41"/>
      <c r="C430" s="74"/>
      <c r="D430" s="43"/>
      <c r="E430" s="43"/>
      <c r="F430" s="53"/>
      <c r="G430" s="53"/>
      <c r="H430" s="43"/>
      <c r="I430" s="54"/>
      <c r="J430" s="43"/>
      <c r="K430" s="43"/>
      <c r="L430" s="43"/>
      <c r="M430" s="54"/>
      <c r="N430" s="55"/>
      <c r="O430" s="78" t="s">
        <v>235</v>
      </c>
      <c r="P430" s="79">
        <v>1</v>
      </c>
      <c r="Q430" s="80">
        <v>13892</v>
      </c>
      <c r="R430" s="75">
        <v>0</v>
      </c>
      <c r="S430" s="7">
        <v>169019.33333333334</v>
      </c>
      <c r="U430" s="76">
        <f t="shared" si="26"/>
        <v>169019.33333333334</v>
      </c>
      <c r="V430" s="82">
        <f t="shared" si="28"/>
        <v>169019.33333333334</v>
      </c>
      <c r="W430" s="82"/>
    </row>
    <row r="431" spans="1:23" x14ac:dyDescent="0.2">
      <c r="B431" s="41"/>
      <c r="C431" s="74"/>
      <c r="D431" s="43"/>
      <c r="E431" s="43"/>
      <c r="F431" s="53"/>
      <c r="G431" s="53"/>
      <c r="H431" s="43"/>
      <c r="I431" s="54"/>
      <c r="J431" s="43"/>
      <c r="K431" s="43"/>
      <c r="L431" s="43"/>
      <c r="M431" s="54"/>
      <c r="N431" s="55"/>
      <c r="O431" s="78" t="s">
        <v>236</v>
      </c>
      <c r="P431" s="79">
        <v>1</v>
      </c>
      <c r="Q431" s="80">
        <v>14586</v>
      </c>
      <c r="R431" s="75">
        <v>0</v>
      </c>
      <c r="S431" s="7">
        <v>177463</v>
      </c>
      <c r="U431" s="76">
        <f t="shared" si="26"/>
        <v>177463</v>
      </c>
      <c r="V431" s="82">
        <f>+U431-R431</f>
        <v>177463</v>
      </c>
      <c r="W431" s="82"/>
    </row>
    <row r="432" spans="1:23" x14ac:dyDescent="0.2">
      <c r="B432" s="41"/>
      <c r="C432" s="74"/>
      <c r="D432" s="43"/>
      <c r="E432" s="43"/>
      <c r="F432" s="53"/>
      <c r="G432" s="53"/>
      <c r="H432" s="43"/>
      <c r="I432" s="54"/>
      <c r="J432" s="43"/>
      <c r="K432" s="43"/>
      <c r="L432" s="43"/>
      <c r="M432" s="54"/>
      <c r="N432" s="55"/>
      <c r="O432" s="68" t="s">
        <v>237</v>
      </c>
      <c r="P432" s="61">
        <v>1</v>
      </c>
      <c r="Q432" s="58">
        <v>9582</v>
      </c>
      <c r="R432" s="75">
        <f t="shared" si="27"/>
        <v>116580.99999999999</v>
      </c>
      <c r="U432" s="76">
        <f t="shared" si="26"/>
        <v>116580.99999999999</v>
      </c>
      <c r="W432" s="82"/>
    </row>
    <row r="433" spans="2:23" x14ac:dyDescent="0.2">
      <c r="B433" s="41"/>
      <c r="C433" s="74"/>
      <c r="D433" s="43"/>
      <c r="E433" s="43"/>
      <c r="F433" s="53"/>
      <c r="G433" s="53"/>
      <c r="H433" s="43"/>
      <c r="I433" s="54"/>
      <c r="J433" s="43"/>
      <c r="K433" s="43"/>
      <c r="L433" s="43"/>
      <c r="M433" s="54"/>
      <c r="N433" s="55"/>
      <c r="O433" s="68" t="s">
        <v>238</v>
      </c>
      <c r="P433" s="61">
        <v>1</v>
      </c>
      <c r="Q433" s="58">
        <v>12111</v>
      </c>
      <c r="R433" s="75">
        <f t="shared" si="27"/>
        <v>147350.5</v>
      </c>
      <c r="U433" s="76">
        <f t="shared" si="26"/>
        <v>147350.5</v>
      </c>
      <c r="W433" s="82"/>
    </row>
    <row r="434" spans="2:23" x14ac:dyDescent="0.2">
      <c r="B434" s="41"/>
      <c r="C434" s="74"/>
      <c r="D434" s="43"/>
      <c r="E434" s="43"/>
      <c r="F434" s="53"/>
      <c r="G434" s="53"/>
      <c r="H434" s="43"/>
      <c r="I434" s="54"/>
      <c r="J434" s="43"/>
      <c r="K434" s="43"/>
      <c r="L434" s="43"/>
      <c r="M434" s="54"/>
      <c r="N434" s="55"/>
      <c r="O434" s="78" t="s">
        <v>239</v>
      </c>
      <c r="P434" s="79">
        <v>1</v>
      </c>
      <c r="Q434" s="80">
        <v>12111</v>
      </c>
      <c r="R434" s="75">
        <f>Q434/30*365*P434-147350.5</f>
        <v>0</v>
      </c>
      <c r="S434" s="7">
        <v>147350.5</v>
      </c>
      <c r="U434" s="76">
        <f t="shared" si="26"/>
        <v>147350.5</v>
      </c>
      <c r="W434" s="82"/>
    </row>
    <row r="435" spans="2:23" x14ac:dyDescent="0.2">
      <c r="B435" s="41"/>
      <c r="C435" s="74"/>
      <c r="D435" s="43"/>
      <c r="E435" s="43"/>
      <c r="F435" s="53"/>
      <c r="G435" s="53"/>
      <c r="H435" s="43"/>
      <c r="I435" s="54"/>
      <c r="J435" s="43"/>
      <c r="K435" s="43"/>
      <c r="L435" s="43"/>
      <c r="M435" s="54"/>
      <c r="N435" s="55"/>
      <c r="O435" s="68" t="s">
        <v>240</v>
      </c>
      <c r="P435" s="61">
        <v>2</v>
      </c>
      <c r="Q435" s="58">
        <v>9270</v>
      </c>
      <c r="R435" s="75">
        <f t="shared" si="27"/>
        <v>225570</v>
      </c>
      <c r="U435" s="76">
        <f t="shared" si="26"/>
        <v>225570</v>
      </c>
      <c r="V435" s="7"/>
      <c r="W435" s="82"/>
    </row>
    <row r="436" spans="2:23" x14ac:dyDescent="0.2">
      <c r="B436" s="41"/>
      <c r="C436" s="74"/>
      <c r="D436" s="43"/>
      <c r="E436" s="43"/>
      <c r="F436" s="53"/>
      <c r="G436" s="53"/>
      <c r="H436" s="43"/>
      <c r="I436" s="54"/>
      <c r="J436" s="43"/>
      <c r="K436" s="43"/>
      <c r="L436" s="43"/>
      <c r="M436" s="54"/>
      <c r="N436" s="55"/>
      <c r="O436" s="68" t="s">
        <v>119</v>
      </c>
      <c r="P436" s="61">
        <v>2</v>
      </c>
      <c r="Q436" s="58">
        <v>9270</v>
      </c>
      <c r="R436" s="75">
        <f t="shared" si="27"/>
        <v>225570</v>
      </c>
      <c r="U436" s="76">
        <f t="shared" si="26"/>
        <v>225570</v>
      </c>
      <c r="W436" s="82"/>
    </row>
    <row r="437" spans="2:23" x14ac:dyDescent="0.2">
      <c r="B437" s="41"/>
      <c r="C437" s="74"/>
      <c r="D437" s="43"/>
      <c r="E437" s="43"/>
      <c r="F437" s="53"/>
      <c r="G437" s="53"/>
      <c r="H437" s="43"/>
      <c r="I437" s="54"/>
      <c r="J437" s="43"/>
      <c r="K437" s="43"/>
      <c r="L437" s="43"/>
      <c r="M437" s="54"/>
      <c r="N437" s="55"/>
      <c r="O437" s="71" t="s">
        <v>241</v>
      </c>
      <c r="P437" s="72">
        <v>57</v>
      </c>
      <c r="Q437" s="73">
        <v>11025</v>
      </c>
      <c r="R437" s="75">
        <f>Q437/30*365*P437+3179575.84</f>
        <v>10825413.34</v>
      </c>
      <c r="T437" s="7">
        <v>3179575.84</v>
      </c>
      <c r="U437" s="76">
        <f t="shared" si="26"/>
        <v>7645837.5</v>
      </c>
      <c r="V437" s="172">
        <f t="shared" ref="V437:V439" si="29">+U437-R437</f>
        <v>-3179575.84</v>
      </c>
      <c r="W437" s="82"/>
    </row>
    <row r="438" spans="2:23" x14ac:dyDescent="0.2">
      <c r="B438" s="41"/>
      <c r="C438" s="74"/>
      <c r="D438" s="43"/>
      <c r="E438" s="43"/>
      <c r="F438" s="53"/>
      <c r="G438" s="53"/>
      <c r="H438" s="43"/>
      <c r="I438" s="54"/>
      <c r="J438" s="43"/>
      <c r="K438" s="43"/>
      <c r="L438" s="43"/>
      <c r="M438" s="54"/>
      <c r="N438" s="55"/>
      <c r="O438" s="78" t="s">
        <v>242</v>
      </c>
      <c r="P438" s="79">
        <v>4</v>
      </c>
      <c r="Q438" s="80">
        <v>11576</v>
      </c>
      <c r="R438" s="75">
        <v>0</v>
      </c>
      <c r="S438" s="7">
        <v>563365.33333333337</v>
      </c>
      <c r="U438" s="76">
        <f t="shared" si="26"/>
        <v>563365.33333333337</v>
      </c>
      <c r="V438" s="82">
        <f t="shared" si="29"/>
        <v>563365.33333333337</v>
      </c>
      <c r="W438" s="82"/>
    </row>
    <row r="439" spans="2:23" x14ac:dyDescent="0.2">
      <c r="B439" s="41"/>
      <c r="C439" s="74"/>
      <c r="D439" s="43"/>
      <c r="E439" s="43"/>
      <c r="F439" s="53"/>
      <c r="G439" s="53"/>
      <c r="H439" s="43"/>
      <c r="I439" s="54"/>
      <c r="J439" s="43"/>
      <c r="K439" s="43"/>
      <c r="L439" s="43"/>
      <c r="M439" s="54"/>
      <c r="N439" s="55"/>
      <c r="O439" s="78" t="s">
        <v>243</v>
      </c>
      <c r="P439" s="79">
        <v>9</v>
      </c>
      <c r="Q439" s="80">
        <v>12155</v>
      </c>
      <c r="R439" s="75">
        <v>0</v>
      </c>
      <c r="S439" s="7">
        <v>1330972.5</v>
      </c>
      <c r="U439" s="76">
        <f t="shared" si="26"/>
        <v>1330972.5</v>
      </c>
      <c r="V439" s="82">
        <f t="shared" si="29"/>
        <v>1330972.5</v>
      </c>
      <c r="W439" s="82"/>
    </row>
    <row r="440" spans="2:23" x14ac:dyDescent="0.2">
      <c r="B440" s="41"/>
      <c r="C440" s="74"/>
      <c r="D440" s="43"/>
      <c r="E440" s="43"/>
      <c r="F440" s="53"/>
      <c r="G440" s="53"/>
      <c r="H440" s="43"/>
      <c r="I440" s="54"/>
      <c r="J440" s="43"/>
      <c r="K440" s="43"/>
      <c r="L440" s="43"/>
      <c r="M440" s="54"/>
      <c r="N440" s="55"/>
      <c r="O440" s="68" t="s">
        <v>244</v>
      </c>
      <c r="P440" s="61">
        <v>15</v>
      </c>
      <c r="Q440" s="58">
        <v>10720</v>
      </c>
      <c r="R440" s="75">
        <f t="shared" si="27"/>
        <v>1956399.9999999998</v>
      </c>
      <c r="U440" s="76">
        <f t="shared" si="26"/>
        <v>1956399.9999999998</v>
      </c>
      <c r="V440" s="173">
        <f>SUM(V426:V439)</f>
        <v>1883716.3366666669</v>
      </c>
      <c r="W440" s="82"/>
    </row>
    <row r="441" spans="2:23" x14ac:dyDescent="0.2">
      <c r="B441" s="41"/>
      <c r="C441" s="74"/>
      <c r="D441" s="43"/>
      <c r="E441" s="43"/>
      <c r="F441" s="53"/>
      <c r="G441" s="53"/>
      <c r="H441" s="43"/>
      <c r="I441" s="54"/>
      <c r="J441" s="43"/>
      <c r="K441" s="43"/>
      <c r="L441" s="43"/>
      <c r="M441" s="54"/>
      <c r="N441" s="55"/>
      <c r="O441" s="68" t="s">
        <v>245</v>
      </c>
      <c r="P441" s="61">
        <v>3</v>
      </c>
      <c r="Q441" s="58">
        <v>12143</v>
      </c>
      <c r="R441" s="75">
        <f t="shared" si="27"/>
        <v>443219.49999999994</v>
      </c>
      <c r="U441" s="76">
        <f t="shared" si="26"/>
        <v>443219.49999999994</v>
      </c>
      <c r="W441" s="82"/>
    </row>
    <row r="442" spans="2:23" x14ac:dyDescent="0.2">
      <c r="B442" s="41"/>
      <c r="C442" s="74"/>
      <c r="D442" s="43"/>
      <c r="E442" s="43"/>
      <c r="F442" s="53"/>
      <c r="G442" s="53"/>
      <c r="H442" s="43"/>
      <c r="I442" s="54"/>
      <c r="J442" s="43"/>
      <c r="K442" s="43"/>
      <c r="L442" s="43"/>
      <c r="M442" s="54"/>
      <c r="N442" s="55"/>
      <c r="O442" s="68" t="s">
        <v>246</v>
      </c>
      <c r="P442" s="61">
        <v>5</v>
      </c>
      <c r="Q442" s="58">
        <v>8284</v>
      </c>
      <c r="R442" s="75">
        <f t="shared" si="27"/>
        <v>503943.33333333326</v>
      </c>
      <c r="U442" s="76">
        <f t="shared" si="26"/>
        <v>503943.33333333326</v>
      </c>
      <c r="W442" s="82"/>
    </row>
    <row r="443" spans="2:23" x14ac:dyDescent="0.2">
      <c r="B443" s="41"/>
      <c r="C443" s="74"/>
      <c r="D443" s="43"/>
      <c r="E443" s="43"/>
      <c r="F443" s="53"/>
      <c r="G443" s="53"/>
      <c r="H443" s="43"/>
      <c r="I443" s="54"/>
      <c r="J443" s="43"/>
      <c r="K443" s="43"/>
      <c r="L443" s="43"/>
      <c r="M443" s="54"/>
      <c r="N443" s="55"/>
      <c r="O443" s="68" t="s">
        <v>247</v>
      </c>
      <c r="P443" s="61">
        <v>1</v>
      </c>
      <c r="Q443" s="58">
        <v>10719</v>
      </c>
      <c r="R443" s="75">
        <f t="shared" si="27"/>
        <v>130414.5</v>
      </c>
      <c r="U443" s="76">
        <f t="shared" si="26"/>
        <v>130414.5</v>
      </c>
      <c r="W443" s="82"/>
    </row>
    <row r="444" spans="2:23" x14ac:dyDescent="0.2">
      <c r="B444" s="41"/>
      <c r="C444" s="74"/>
      <c r="D444" s="43"/>
      <c r="E444" s="43"/>
      <c r="F444" s="53"/>
      <c r="G444" s="53"/>
      <c r="H444" s="43"/>
      <c r="I444" s="54"/>
      <c r="J444" s="43"/>
      <c r="K444" s="43"/>
      <c r="L444" s="43"/>
      <c r="M444" s="54"/>
      <c r="N444" s="55"/>
      <c r="O444" s="68" t="s">
        <v>248</v>
      </c>
      <c r="P444" s="61">
        <v>1</v>
      </c>
      <c r="Q444" s="58">
        <v>4716</v>
      </c>
      <c r="R444" s="75">
        <f t="shared" si="27"/>
        <v>57377.999999999993</v>
      </c>
      <c r="U444" s="76">
        <f t="shared" si="26"/>
        <v>57377.999999999993</v>
      </c>
      <c r="W444" s="82"/>
    </row>
    <row r="445" spans="2:23" x14ac:dyDescent="0.2">
      <c r="B445" s="41"/>
      <c r="C445" s="74"/>
      <c r="D445" s="43"/>
      <c r="E445" s="43"/>
      <c r="F445" s="53"/>
      <c r="G445" s="53"/>
      <c r="H445" s="43"/>
      <c r="I445" s="54"/>
      <c r="J445" s="43"/>
      <c r="K445" s="43"/>
      <c r="L445" s="43"/>
      <c r="M445" s="54"/>
      <c r="N445" s="55"/>
      <c r="O445" s="68" t="s">
        <v>249</v>
      </c>
      <c r="P445" s="61">
        <v>1</v>
      </c>
      <c r="Q445" s="58">
        <v>4172</v>
      </c>
      <c r="R445" s="75">
        <f t="shared" si="27"/>
        <v>50759.333333333328</v>
      </c>
      <c r="U445" s="76">
        <f t="shared" si="26"/>
        <v>50759.333333333328</v>
      </c>
      <c r="W445" s="82"/>
    </row>
    <row r="446" spans="2:23" x14ac:dyDescent="0.2">
      <c r="B446" s="41"/>
      <c r="C446" s="74"/>
      <c r="D446" s="43"/>
      <c r="E446" s="43"/>
      <c r="F446" s="53"/>
      <c r="G446" s="53"/>
      <c r="H446" s="43"/>
      <c r="I446" s="54"/>
      <c r="J446" s="43"/>
      <c r="K446" s="43"/>
      <c r="L446" s="43"/>
      <c r="M446" s="54"/>
      <c r="N446" s="55"/>
      <c r="O446" s="68" t="s">
        <v>250</v>
      </c>
      <c r="P446" s="61">
        <v>3</v>
      </c>
      <c r="Q446" s="58">
        <v>10949</v>
      </c>
      <c r="R446" s="75">
        <f t="shared" si="27"/>
        <v>399638.49999999994</v>
      </c>
      <c r="U446" s="76">
        <f t="shared" si="26"/>
        <v>399638.49999999994</v>
      </c>
      <c r="W446" s="82"/>
    </row>
    <row r="447" spans="2:23" x14ac:dyDescent="0.2">
      <c r="B447" s="41"/>
      <c r="C447" s="74"/>
      <c r="D447" s="43"/>
      <c r="E447" s="43"/>
      <c r="F447" s="53"/>
      <c r="G447" s="53"/>
      <c r="H447" s="43"/>
      <c r="I447" s="54"/>
      <c r="J447" s="43"/>
      <c r="K447" s="43"/>
      <c r="L447" s="43"/>
      <c r="M447" s="54"/>
      <c r="N447" s="55"/>
      <c r="O447" s="68" t="s">
        <v>48</v>
      </c>
      <c r="P447" s="61">
        <v>4</v>
      </c>
      <c r="Q447" s="58">
        <v>5214</v>
      </c>
      <c r="R447" s="75">
        <f t="shared" si="27"/>
        <v>253748.00000000003</v>
      </c>
      <c r="U447" s="76">
        <f t="shared" si="26"/>
        <v>253748.00000000003</v>
      </c>
      <c r="W447" s="82"/>
    </row>
    <row r="448" spans="2:23" x14ac:dyDescent="0.2">
      <c r="B448" s="41"/>
      <c r="C448" s="74"/>
      <c r="D448" s="43"/>
      <c r="E448" s="43"/>
      <c r="F448" s="53"/>
      <c r="G448" s="53"/>
      <c r="H448" s="43"/>
      <c r="I448" s="54"/>
      <c r="J448" s="43"/>
      <c r="K448" s="43"/>
      <c r="L448" s="43"/>
      <c r="M448" s="54"/>
      <c r="N448" s="55"/>
      <c r="O448" s="71" t="s">
        <v>91</v>
      </c>
      <c r="P448" s="72">
        <v>1</v>
      </c>
      <c r="Q448" s="73">
        <v>4854</v>
      </c>
      <c r="R448" s="75">
        <f>Q448/30*365*P448-18164.83</f>
        <v>40892.170000000006</v>
      </c>
      <c r="S448" s="7">
        <v>18164.830000000002</v>
      </c>
      <c r="U448" s="76">
        <f t="shared" si="26"/>
        <v>59057.000000000007</v>
      </c>
      <c r="W448" s="82"/>
    </row>
    <row r="449" spans="2:23" x14ac:dyDescent="0.2">
      <c r="B449" s="41"/>
      <c r="C449" s="74"/>
      <c r="D449" s="43"/>
      <c r="E449" s="43"/>
      <c r="F449" s="53"/>
      <c r="G449" s="53"/>
      <c r="H449" s="43"/>
      <c r="I449" s="54"/>
      <c r="J449" s="43"/>
      <c r="K449" s="43"/>
      <c r="L449" s="43"/>
      <c r="M449" s="54"/>
      <c r="N449" s="55"/>
      <c r="O449" s="68" t="s">
        <v>251</v>
      </c>
      <c r="P449" s="61">
        <v>1</v>
      </c>
      <c r="Q449" s="58">
        <v>12111</v>
      </c>
      <c r="R449" s="75">
        <f t="shared" si="27"/>
        <v>147350.5</v>
      </c>
      <c r="U449" s="76">
        <f t="shared" si="26"/>
        <v>147350.5</v>
      </c>
      <c r="W449" s="82"/>
    </row>
    <row r="450" spans="2:23" x14ac:dyDescent="0.2">
      <c r="B450" s="41"/>
      <c r="C450" s="74"/>
      <c r="D450" s="43"/>
      <c r="E450" s="43"/>
      <c r="F450" s="53"/>
      <c r="G450" s="53"/>
      <c r="H450" s="43"/>
      <c r="I450" s="54"/>
      <c r="J450" s="43"/>
      <c r="K450" s="43"/>
      <c r="L450" s="43"/>
      <c r="M450" s="54"/>
      <c r="N450" s="55"/>
      <c r="O450" s="68" t="s">
        <v>252</v>
      </c>
      <c r="P450" s="61">
        <v>1</v>
      </c>
      <c r="Q450" s="58">
        <v>12111</v>
      </c>
      <c r="R450" s="75">
        <f t="shared" si="27"/>
        <v>147350.5</v>
      </c>
      <c r="U450" s="76">
        <f t="shared" si="26"/>
        <v>147350.5</v>
      </c>
      <c r="W450" s="82"/>
    </row>
    <row r="451" spans="2:23" x14ac:dyDescent="0.2">
      <c r="B451" s="41"/>
      <c r="C451" s="74"/>
      <c r="D451" s="43"/>
      <c r="E451" s="43"/>
      <c r="F451" s="53"/>
      <c r="G451" s="53"/>
      <c r="H451" s="43"/>
      <c r="I451" s="54"/>
      <c r="J451" s="43"/>
      <c r="K451" s="43"/>
      <c r="L451" s="43"/>
      <c r="M451" s="54"/>
      <c r="N451" s="55"/>
      <c r="O451" s="68" t="s">
        <v>253</v>
      </c>
      <c r="P451" s="61">
        <v>6</v>
      </c>
      <c r="Q451" s="58">
        <v>9270</v>
      </c>
      <c r="R451" s="75">
        <f t="shared" si="27"/>
        <v>676710</v>
      </c>
      <c r="U451" s="76">
        <f t="shared" si="26"/>
        <v>676710</v>
      </c>
      <c r="W451" s="82"/>
    </row>
    <row r="452" spans="2:23" x14ac:dyDescent="0.2">
      <c r="B452" s="41"/>
      <c r="C452" s="74"/>
      <c r="D452" s="43"/>
      <c r="E452" s="43"/>
      <c r="F452" s="53"/>
      <c r="G452" s="53"/>
      <c r="H452" s="43"/>
      <c r="I452" s="54"/>
      <c r="J452" s="43"/>
      <c r="K452" s="43"/>
      <c r="L452" s="43"/>
      <c r="M452" s="54"/>
      <c r="N452" s="55"/>
      <c r="O452" s="68" t="s">
        <v>254</v>
      </c>
      <c r="P452" s="61">
        <v>3</v>
      </c>
      <c r="Q452" s="58">
        <v>6907</v>
      </c>
      <c r="R452" s="75">
        <f t="shared" si="27"/>
        <v>252105.49999999997</v>
      </c>
      <c r="U452" s="76">
        <f t="shared" si="26"/>
        <v>252105.49999999997</v>
      </c>
      <c r="W452" s="82"/>
    </row>
    <row r="453" spans="2:23" x14ac:dyDescent="0.2">
      <c r="B453" s="41"/>
      <c r="C453" s="74"/>
      <c r="D453" s="43"/>
      <c r="E453" s="43"/>
      <c r="F453" s="53"/>
      <c r="G453" s="53"/>
      <c r="H453" s="43"/>
      <c r="I453" s="54"/>
      <c r="J453" s="43"/>
      <c r="K453" s="43"/>
      <c r="L453" s="43"/>
      <c r="M453" s="54"/>
      <c r="N453" s="55"/>
      <c r="O453" s="68" t="s">
        <v>255</v>
      </c>
      <c r="P453" s="61">
        <v>1</v>
      </c>
      <c r="Q453" s="58">
        <v>17482</v>
      </c>
      <c r="R453" s="75">
        <f t="shared" si="27"/>
        <v>212697.66666666669</v>
      </c>
      <c r="U453" s="76">
        <f t="shared" si="26"/>
        <v>212697.66666666669</v>
      </c>
      <c r="W453" s="82"/>
    </row>
    <row r="454" spans="2:23" x14ac:dyDescent="0.2">
      <c r="B454" s="41"/>
      <c r="C454" s="74"/>
      <c r="D454" s="43"/>
      <c r="E454" s="43"/>
      <c r="F454" s="53"/>
      <c r="G454" s="53"/>
      <c r="H454" s="43"/>
      <c r="I454" s="54"/>
      <c r="J454" s="43"/>
      <c r="K454" s="43"/>
      <c r="L454" s="43"/>
      <c r="M454" s="54"/>
      <c r="N454" s="55"/>
      <c r="O454" s="68" t="s">
        <v>256</v>
      </c>
      <c r="P454" s="61">
        <v>1</v>
      </c>
      <c r="Q454" s="58">
        <v>6315</v>
      </c>
      <c r="R454" s="75">
        <f t="shared" si="27"/>
        <v>76832.5</v>
      </c>
      <c r="U454" s="76">
        <f t="shared" si="26"/>
        <v>76832.5</v>
      </c>
      <c r="W454" s="82"/>
    </row>
    <row r="455" spans="2:23" x14ac:dyDescent="0.2">
      <c r="B455" s="41"/>
      <c r="C455" s="74"/>
      <c r="D455" s="43"/>
      <c r="E455" s="43"/>
      <c r="F455" s="53"/>
      <c r="G455" s="53"/>
      <c r="H455" s="43"/>
      <c r="I455" s="54"/>
      <c r="J455" s="43"/>
      <c r="K455" s="43"/>
      <c r="L455" s="43"/>
      <c r="M455" s="54"/>
      <c r="N455" s="55"/>
      <c r="O455" s="68"/>
      <c r="P455" s="61"/>
      <c r="Q455" s="62">
        <f>Q426*P426+(Q427*P427)+(Q429*P429)+Q432+(Q435*P435)+(Q436*P436)+(Q437*P437)+(Q442*P442)+Q444+Q445+(Q446*P446)+(Q447*P447)+Q448+Q449+Q450+(Q451*P451)+(Q452*P452)+Q443+Q453+Q440*P440+Q441*P441+Q433+Q454+Q428+Q430+Q431+Q438*P438+Q439*P439+Q434</f>
        <v>1756492</v>
      </c>
      <c r="R455" s="102">
        <f>SUM(R426:R454)</f>
        <v>19321421</v>
      </c>
      <c r="U455" s="102">
        <f>SUM(U426:U454)</f>
        <v>21370652.666666664</v>
      </c>
    </row>
    <row r="456" spans="2:23" x14ac:dyDescent="0.2">
      <c r="B456" s="41"/>
      <c r="C456" s="74"/>
      <c r="D456" s="43"/>
      <c r="E456" s="43"/>
      <c r="F456" s="53"/>
      <c r="G456" s="53"/>
      <c r="H456" s="43"/>
      <c r="I456" s="54"/>
      <c r="J456" s="43"/>
      <c r="K456" s="43"/>
      <c r="L456" s="43"/>
      <c r="M456" s="54"/>
      <c r="N456" s="55"/>
      <c r="O456" s="1"/>
      <c r="P456" s="61"/>
      <c r="Q456" s="62"/>
      <c r="R456" s="101"/>
      <c r="U456" s="57"/>
    </row>
    <row r="457" spans="2:23" x14ac:dyDescent="0.2">
      <c r="B457" s="41">
        <v>8</v>
      </c>
      <c r="C457" s="74">
        <v>2</v>
      </c>
      <c r="D457" s="43">
        <v>1</v>
      </c>
      <c r="E457" s="43">
        <v>0</v>
      </c>
      <c r="F457" s="53">
        <v>0</v>
      </c>
      <c r="G457" s="53">
        <v>1001</v>
      </c>
      <c r="H457" s="43">
        <v>605</v>
      </c>
      <c r="I457" s="54" t="s">
        <v>94</v>
      </c>
      <c r="J457" s="43">
        <v>507</v>
      </c>
      <c r="K457" s="43">
        <v>1000</v>
      </c>
      <c r="L457" s="43">
        <v>1341</v>
      </c>
      <c r="M457" s="54" t="s">
        <v>18</v>
      </c>
      <c r="N457" s="55" t="s">
        <v>18</v>
      </c>
      <c r="O457" s="174" t="s">
        <v>257</v>
      </c>
      <c r="P457" s="61"/>
      <c r="Q457" s="62">
        <v>16439</v>
      </c>
      <c r="R457" s="102">
        <f>Q457/30*365</f>
        <v>200007.83333333334</v>
      </c>
      <c r="U457" s="103">
        <f t="shared" ref="U457" si="30">+R457+S457-T457</f>
        <v>200007.83333333334</v>
      </c>
    </row>
    <row r="458" spans="2:23" x14ac:dyDescent="0.2">
      <c r="B458" s="41" t="s">
        <v>1</v>
      </c>
      <c r="C458" s="74" t="s">
        <v>1</v>
      </c>
      <c r="D458" s="43" t="s">
        <v>1</v>
      </c>
      <c r="E458" s="43" t="s">
        <v>1</v>
      </c>
      <c r="F458" s="53" t="s">
        <v>1</v>
      </c>
      <c r="G458" s="53"/>
      <c r="H458" s="43"/>
      <c r="I458" s="54"/>
      <c r="J458" s="43"/>
      <c r="K458" s="43"/>
      <c r="L458" s="43"/>
      <c r="M458" s="54"/>
      <c r="N458" s="55"/>
      <c r="O458" s="68" t="s">
        <v>1</v>
      </c>
      <c r="P458" s="61"/>
      <c r="Q458" s="62"/>
      <c r="R458" s="101"/>
      <c r="U458" s="57"/>
    </row>
    <row r="459" spans="2:23" x14ac:dyDescent="0.2">
      <c r="B459" s="41"/>
      <c r="C459" s="74"/>
      <c r="D459" s="43"/>
      <c r="E459" s="43"/>
      <c r="F459" s="53"/>
      <c r="G459" s="53"/>
      <c r="H459" s="43"/>
      <c r="I459" s="54"/>
      <c r="J459" s="43"/>
      <c r="K459" s="43"/>
      <c r="L459" s="43"/>
      <c r="M459" s="54"/>
      <c r="N459" s="55"/>
      <c r="O459" s="68"/>
      <c r="P459" s="61" t="s">
        <v>1</v>
      </c>
      <c r="Q459" s="62" t="s">
        <v>1</v>
      </c>
      <c r="R459" s="101"/>
      <c r="U459" s="57"/>
    </row>
    <row r="460" spans="2:23" x14ac:dyDescent="0.2">
      <c r="B460" s="41"/>
      <c r="C460" s="74"/>
      <c r="D460" s="43"/>
      <c r="E460" s="43"/>
      <c r="F460" s="53"/>
      <c r="G460" s="53"/>
      <c r="H460" s="43"/>
      <c r="I460" s="54"/>
      <c r="J460" s="43"/>
      <c r="K460" s="43"/>
      <c r="L460" s="43"/>
      <c r="M460" s="54"/>
      <c r="N460" s="55"/>
      <c r="O460" s="1"/>
      <c r="P460" s="175"/>
      <c r="Q460" s="58"/>
      <c r="R460" s="101"/>
      <c r="U460" s="57"/>
    </row>
    <row r="461" spans="2:23" x14ac:dyDescent="0.2">
      <c r="B461" s="41">
        <v>8</v>
      </c>
      <c r="C461" s="74">
        <v>2</v>
      </c>
      <c r="D461" s="43">
        <v>1</v>
      </c>
      <c r="E461" s="43">
        <v>0</v>
      </c>
      <c r="F461" s="53">
        <v>0</v>
      </c>
      <c r="G461" s="53">
        <v>1001</v>
      </c>
      <c r="H461" s="43">
        <v>605</v>
      </c>
      <c r="I461" s="54" t="s">
        <v>94</v>
      </c>
      <c r="J461" s="43">
        <v>507</v>
      </c>
      <c r="K461" s="43">
        <v>1000</v>
      </c>
      <c r="L461" s="43">
        <v>1323</v>
      </c>
      <c r="M461" s="54" t="s">
        <v>18</v>
      </c>
      <c r="N461" s="55" t="s">
        <v>18</v>
      </c>
      <c r="O461" s="56" t="s">
        <v>71</v>
      </c>
      <c r="P461" s="57"/>
      <c r="Q461" s="58"/>
      <c r="R461" s="101"/>
      <c r="U461" s="57"/>
    </row>
    <row r="462" spans="2:23" x14ac:dyDescent="0.2">
      <c r="B462" s="41"/>
      <c r="C462" s="74"/>
      <c r="D462" s="43"/>
      <c r="E462" s="43"/>
      <c r="F462" s="53"/>
      <c r="G462" s="53"/>
      <c r="H462" s="43"/>
      <c r="I462" s="54"/>
      <c r="J462" s="43"/>
      <c r="K462" s="43"/>
      <c r="L462" s="43"/>
      <c r="M462" s="54"/>
      <c r="N462" s="55"/>
      <c r="O462" s="68" t="s">
        <v>139</v>
      </c>
      <c r="P462" s="61">
        <v>3</v>
      </c>
      <c r="Q462" s="58"/>
      <c r="R462" s="75">
        <f>Q424/30*31</f>
        <v>85550.7</v>
      </c>
      <c r="U462" s="76">
        <f t="shared" ref="U462:U463" si="31">+R462+S462-T462</f>
        <v>85550.7</v>
      </c>
    </row>
    <row r="463" spans="2:23" x14ac:dyDescent="0.2">
      <c r="B463" s="41"/>
      <c r="C463" s="74"/>
      <c r="D463" s="43"/>
      <c r="E463" s="43"/>
      <c r="F463" s="53"/>
      <c r="G463" s="53"/>
      <c r="H463" s="43"/>
      <c r="I463" s="54"/>
      <c r="J463" s="43"/>
      <c r="K463" s="43"/>
      <c r="L463" s="43"/>
      <c r="M463" s="54"/>
      <c r="N463" s="55"/>
      <c r="O463" s="120" t="s">
        <v>109</v>
      </c>
      <c r="P463" s="176">
        <f>SUM(P426:P454)</f>
        <v>156</v>
      </c>
      <c r="Q463" s="58"/>
      <c r="R463" s="75">
        <f>Q455/30*31-118657.66</f>
        <v>1696384.0733333332</v>
      </c>
      <c r="S463" s="7">
        <v>118657.66</v>
      </c>
      <c r="U463" s="76">
        <f t="shared" si="31"/>
        <v>1815041.7333333332</v>
      </c>
      <c r="V463" s="82">
        <f>+U463-R463</f>
        <v>118657.65999999992</v>
      </c>
    </row>
    <row r="464" spans="2:23" x14ac:dyDescent="0.2">
      <c r="B464" s="41"/>
      <c r="C464" s="74"/>
      <c r="D464" s="43"/>
      <c r="E464" s="43"/>
      <c r="F464" s="53"/>
      <c r="G464" s="53"/>
      <c r="H464" s="43"/>
      <c r="I464" s="54"/>
      <c r="J464" s="43"/>
      <c r="K464" s="43"/>
      <c r="L464" s="43"/>
      <c r="M464" s="54"/>
      <c r="N464" s="55"/>
      <c r="O464" s="120"/>
      <c r="P464" s="132"/>
      <c r="Q464" s="58"/>
      <c r="R464" s="102">
        <f>R462+R463</f>
        <v>1781934.7733333332</v>
      </c>
      <c r="U464" s="102">
        <f>U462+U463</f>
        <v>1900592.4333333331</v>
      </c>
    </row>
    <row r="465" spans="2:22" x14ac:dyDescent="0.2">
      <c r="B465" s="41">
        <v>8</v>
      </c>
      <c r="C465" s="42">
        <v>2</v>
      </c>
      <c r="D465" s="43">
        <v>1</v>
      </c>
      <c r="E465" s="43">
        <v>0</v>
      </c>
      <c r="F465" s="44">
        <v>0</v>
      </c>
      <c r="G465" s="53">
        <v>1001</v>
      </c>
      <c r="H465" s="43">
        <v>605</v>
      </c>
      <c r="I465" s="54" t="s">
        <v>94</v>
      </c>
      <c r="J465" s="43">
        <v>507</v>
      </c>
      <c r="K465" s="43">
        <v>1000</v>
      </c>
      <c r="L465" s="43">
        <v>1321</v>
      </c>
      <c r="M465" s="54" t="s">
        <v>18</v>
      </c>
      <c r="N465" s="55" t="s">
        <v>18</v>
      </c>
      <c r="O465" s="119" t="s">
        <v>74</v>
      </c>
      <c r="P465" s="132"/>
      <c r="Q465" s="87"/>
      <c r="R465" s="101"/>
      <c r="U465" s="57"/>
    </row>
    <row r="466" spans="2:22" x14ac:dyDescent="0.2">
      <c r="B466" s="41"/>
      <c r="C466" s="42"/>
      <c r="D466" s="43"/>
      <c r="E466" s="43" t="s">
        <v>1</v>
      </c>
      <c r="F466" s="44" t="s">
        <v>1</v>
      </c>
      <c r="G466" s="53"/>
      <c r="H466" s="43"/>
      <c r="I466" s="54"/>
      <c r="J466" s="43"/>
      <c r="K466" s="43"/>
      <c r="L466" s="43"/>
      <c r="M466" s="54"/>
      <c r="N466" s="55"/>
      <c r="O466" s="120" t="s">
        <v>72</v>
      </c>
      <c r="P466" s="132">
        <v>3</v>
      </c>
      <c r="Q466" s="87"/>
      <c r="R466" s="75">
        <f>Q424/30*20*30%</f>
        <v>16558.2</v>
      </c>
      <c r="U466" s="76">
        <f t="shared" ref="U466:U467" si="32">+R466+S466-T466</f>
        <v>16558.2</v>
      </c>
    </row>
    <row r="467" spans="2:22" x14ac:dyDescent="0.2">
      <c r="B467" s="41"/>
      <c r="C467" s="74"/>
      <c r="D467" s="43"/>
      <c r="E467" s="43"/>
      <c r="F467" s="53"/>
      <c r="G467" s="53"/>
      <c r="H467" s="43"/>
      <c r="I467" s="54"/>
      <c r="J467" s="43"/>
      <c r="K467" s="43"/>
      <c r="L467" s="43"/>
      <c r="M467" s="54"/>
      <c r="N467" s="55"/>
      <c r="O467" s="120" t="s">
        <v>73</v>
      </c>
      <c r="P467" s="176">
        <f>P463</f>
        <v>156</v>
      </c>
      <c r="Q467" s="87"/>
      <c r="R467" s="75">
        <f>Q455/30*20*30%-22966</f>
        <v>328332.39999999997</v>
      </c>
      <c r="S467" s="7">
        <v>22966</v>
      </c>
      <c r="U467" s="76">
        <f t="shared" si="32"/>
        <v>351298.39999999997</v>
      </c>
      <c r="V467" s="82">
        <f>+U467-R467</f>
        <v>22966</v>
      </c>
    </row>
    <row r="468" spans="2:22" x14ac:dyDescent="0.2">
      <c r="B468" s="41"/>
      <c r="C468" s="74"/>
      <c r="D468" s="43"/>
      <c r="E468" s="43"/>
      <c r="F468" s="53"/>
      <c r="G468" s="53"/>
      <c r="H468" s="43"/>
      <c r="I468" s="54"/>
      <c r="J468" s="43"/>
      <c r="K468" s="43"/>
      <c r="L468" s="43"/>
      <c r="M468" s="54"/>
      <c r="N468" s="55"/>
      <c r="O468" s="120"/>
      <c r="P468" s="132"/>
      <c r="Q468" s="87"/>
      <c r="R468" s="102">
        <f>R466+R467</f>
        <v>344890.6</v>
      </c>
      <c r="U468" s="102">
        <f>U466+U467</f>
        <v>367856.6</v>
      </c>
    </row>
    <row r="469" spans="2:22" x14ac:dyDescent="0.2">
      <c r="B469" s="41" t="s">
        <v>1</v>
      </c>
      <c r="C469" s="42" t="s">
        <v>1</v>
      </c>
      <c r="D469" s="43" t="s">
        <v>1</v>
      </c>
      <c r="E469" s="43" t="s">
        <v>1</v>
      </c>
      <c r="F469" s="44" t="s">
        <v>1</v>
      </c>
      <c r="G469" s="53"/>
      <c r="H469" s="43"/>
      <c r="I469" s="54"/>
      <c r="J469" s="43"/>
      <c r="K469" s="43"/>
      <c r="L469" s="43"/>
      <c r="M469" s="54"/>
      <c r="N469" s="55"/>
      <c r="O469" s="120" t="s">
        <v>1</v>
      </c>
      <c r="P469" s="132"/>
      <c r="Q469" s="87"/>
      <c r="R469" s="101"/>
      <c r="U469" s="57"/>
    </row>
    <row r="470" spans="2:22" x14ac:dyDescent="0.2">
      <c r="B470" s="41"/>
      <c r="C470" s="42"/>
      <c r="D470" s="43"/>
      <c r="E470" s="43"/>
      <c r="F470" s="44"/>
      <c r="G470" s="53"/>
      <c r="H470" s="43"/>
      <c r="I470" s="54"/>
      <c r="J470" s="43"/>
      <c r="K470" s="43"/>
      <c r="L470" s="43"/>
      <c r="M470" s="54"/>
      <c r="N470" s="55"/>
      <c r="O470" s="119" t="s">
        <v>1</v>
      </c>
      <c r="P470" s="132" t="s">
        <v>1</v>
      </c>
      <c r="Q470" s="87"/>
      <c r="R470" s="101"/>
      <c r="U470" s="57"/>
    </row>
    <row r="471" spans="2:22" ht="13.5" thickBot="1" x14ac:dyDescent="0.25">
      <c r="B471" s="41"/>
      <c r="C471" s="74"/>
      <c r="D471" s="43"/>
      <c r="E471" s="43"/>
      <c r="F471" s="53"/>
      <c r="G471" s="53"/>
      <c r="H471" s="43"/>
      <c r="I471" s="54"/>
      <c r="J471" s="43"/>
      <c r="K471" s="43"/>
      <c r="L471" s="43"/>
      <c r="M471" s="54"/>
      <c r="N471" s="55"/>
      <c r="O471" s="119"/>
      <c r="P471" s="132"/>
      <c r="Q471" s="87"/>
      <c r="R471" s="101"/>
      <c r="U471" s="108"/>
    </row>
    <row r="472" spans="2:22" ht="13.5" thickBot="1" x14ac:dyDescent="0.25">
      <c r="B472" s="88"/>
      <c r="C472" s="145"/>
      <c r="D472" s="92"/>
      <c r="E472" s="91"/>
      <c r="F472" s="91"/>
      <c r="G472" s="91"/>
      <c r="H472" s="91"/>
      <c r="I472" s="177"/>
      <c r="J472" s="91"/>
      <c r="K472" s="91"/>
      <c r="L472" s="91"/>
      <c r="M472" s="177"/>
      <c r="N472" s="177"/>
      <c r="O472" s="95" t="s">
        <v>76</v>
      </c>
      <c r="P472" s="178">
        <f>P467+P466</f>
        <v>159</v>
      </c>
      <c r="Q472" s="179">
        <f>Q424+Q455+Q457</f>
        <v>1855722</v>
      </c>
      <c r="R472" s="180">
        <f>R424+R455+R457+R464+R468-0.01</f>
        <v>22655544.696666665</v>
      </c>
      <c r="S472" s="23"/>
      <c r="T472" s="23"/>
      <c r="U472" s="98">
        <f>U424+U455+U457+U464+U468</f>
        <v>24846400.033333331</v>
      </c>
      <c r="V472" s="82"/>
    </row>
    <row r="473" spans="2:22" x14ac:dyDescent="0.2">
      <c r="B473" s="112"/>
      <c r="C473" s="141"/>
      <c r="D473" s="114"/>
      <c r="E473" s="114"/>
      <c r="F473" s="116"/>
      <c r="G473" s="116"/>
      <c r="H473" s="114"/>
      <c r="I473" s="117"/>
      <c r="J473" s="114"/>
      <c r="K473" s="114"/>
      <c r="L473" s="114"/>
      <c r="M473" s="117"/>
      <c r="N473" s="47"/>
      <c r="O473" s="48" t="s">
        <v>258</v>
      </c>
      <c r="P473" s="49"/>
      <c r="Q473" s="50"/>
      <c r="R473" s="100"/>
      <c r="U473" s="100"/>
    </row>
    <row r="474" spans="2:22" x14ac:dyDescent="0.2">
      <c r="B474" s="41">
        <v>8</v>
      </c>
      <c r="C474" s="74">
        <v>2</v>
      </c>
      <c r="D474" s="43">
        <v>1</v>
      </c>
      <c r="E474" s="43">
        <v>0</v>
      </c>
      <c r="F474" s="53">
        <v>0</v>
      </c>
      <c r="G474" s="53">
        <v>1001</v>
      </c>
      <c r="H474" s="43">
        <v>507</v>
      </c>
      <c r="I474" s="54" t="s">
        <v>78</v>
      </c>
      <c r="J474" s="43">
        <v>1000</v>
      </c>
      <c r="K474" s="43">
        <v>1100</v>
      </c>
      <c r="L474" s="43">
        <v>1121</v>
      </c>
      <c r="M474" s="54" t="s">
        <v>18</v>
      </c>
      <c r="N474" s="55" t="s">
        <v>18</v>
      </c>
      <c r="O474" s="56" t="s">
        <v>21</v>
      </c>
      <c r="P474" s="57"/>
      <c r="Q474" s="62"/>
      <c r="R474" s="101"/>
      <c r="U474" s="57"/>
    </row>
    <row r="475" spans="2:22" x14ac:dyDescent="0.2">
      <c r="B475" s="41"/>
      <c r="C475" s="74"/>
      <c r="D475" s="43"/>
      <c r="E475" s="43"/>
      <c r="F475" s="53"/>
      <c r="G475" s="53"/>
      <c r="H475" s="43"/>
      <c r="I475" s="54"/>
      <c r="J475" s="43"/>
      <c r="K475" s="43"/>
      <c r="L475" s="43"/>
      <c r="M475" s="54"/>
      <c r="N475" s="55"/>
      <c r="O475" s="68" t="s">
        <v>127</v>
      </c>
      <c r="P475" s="61">
        <v>1</v>
      </c>
      <c r="Q475" s="58">
        <v>16626</v>
      </c>
      <c r="R475" s="122">
        <f>Q475/30*365</f>
        <v>202283.00000000003</v>
      </c>
      <c r="U475" s="76">
        <f t="shared" ref="U475:U476" si="33">+R475+S475-T475</f>
        <v>202283.00000000003</v>
      </c>
    </row>
    <row r="476" spans="2:22" x14ac:dyDescent="0.2">
      <c r="B476" s="41"/>
      <c r="C476" s="74"/>
      <c r="D476" s="43"/>
      <c r="E476" s="43"/>
      <c r="F476" s="53"/>
      <c r="G476" s="53"/>
      <c r="H476" s="43"/>
      <c r="I476" s="54"/>
      <c r="J476" s="43"/>
      <c r="K476" s="43"/>
      <c r="L476" s="43"/>
      <c r="M476" s="54"/>
      <c r="N476" s="55"/>
      <c r="O476" s="68" t="s">
        <v>259</v>
      </c>
      <c r="P476" s="61">
        <v>1</v>
      </c>
      <c r="Q476" s="58">
        <v>14005</v>
      </c>
      <c r="R476" s="122">
        <f>Q476/30*365</f>
        <v>170394.16666666666</v>
      </c>
      <c r="U476" s="76">
        <f t="shared" si="33"/>
        <v>170394.16666666666</v>
      </c>
    </row>
    <row r="477" spans="2:22" x14ac:dyDescent="0.2">
      <c r="B477" s="41"/>
      <c r="C477" s="74"/>
      <c r="D477" s="43"/>
      <c r="E477" s="43"/>
      <c r="F477" s="53"/>
      <c r="G477" s="53"/>
      <c r="H477" s="43"/>
      <c r="I477" s="54"/>
      <c r="J477" s="43"/>
      <c r="K477" s="43"/>
      <c r="L477" s="43"/>
      <c r="M477" s="54"/>
      <c r="N477" s="55"/>
      <c r="O477" s="68"/>
      <c r="P477" s="61"/>
      <c r="Q477" s="62">
        <f>SUM(Q475:Q476)</f>
        <v>30631</v>
      </c>
      <c r="R477" s="102">
        <f>SUM(R475:R476)</f>
        <v>372677.16666666669</v>
      </c>
      <c r="U477" s="103">
        <f>SUM(U475:U476)</f>
        <v>372677.16666666669</v>
      </c>
    </row>
    <row r="478" spans="2:22" x14ac:dyDescent="0.2">
      <c r="B478" s="41">
        <v>8</v>
      </c>
      <c r="C478" s="74">
        <v>2</v>
      </c>
      <c r="D478" s="43">
        <v>1</v>
      </c>
      <c r="E478" s="43">
        <v>0</v>
      </c>
      <c r="F478" s="53">
        <v>0</v>
      </c>
      <c r="G478" s="53">
        <v>1001</v>
      </c>
      <c r="H478" s="43">
        <v>507</v>
      </c>
      <c r="I478" s="54" t="s">
        <v>78</v>
      </c>
      <c r="J478" s="43">
        <v>1000</v>
      </c>
      <c r="K478" s="43">
        <v>1100</v>
      </c>
      <c r="L478" s="43">
        <v>1131</v>
      </c>
      <c r="M478" s="54" t="s">
        <v>18</v>
      </c>
      <c r="N478" s="55" t="s">
        <v>18</v>
      </c>
      <c r="O478" s="56" t="s">
        <v>30</v>
      </c>
      <c r="P478" s="57"/>
      <c r="Q478" s="62"/>
      <c r="R478" s="101"/>
      <c r="U478" s="57"/>
    </row>
    <row r="479" spans="2:22" x14ac:dyDescent="0.2">
      <c r="B479" s="41"/>
      <c r="C479" s="74"/>
      <c r="D479" s="43"/>
      <c r="E479" s="43"/>
      <c r="F479" s="53"/>
      <c r="G479" s="53"/>
      <c r="H479" s="43"/>
      <c r="I479" s="54"/>
      <c r="J479" s="43"/>
      <c r="K479" s="43"/>
      <c r="L479" s="43"/>
      <c r="M479" s="54"/>
      <c r="N479" s="55"/>
      <c r="O479" s="68" t="s">
        <v>260</v>
      </c>
      <c r="P479" s="61">
        <v>1</v>
      </c>
      <c r="Q479" s="58">
        <v>6390</v>
      </c>
      <c r="R479" s="75">
        <f>Q479/30*365</f>
        <v>77745</v>
      </c>
      <c r="U479" s="76">
        <f t="shared" ref="U479:U484" si="34">+R479+S479-T479</f>
        <v>77745</v>
      </c>
    </row>
    <row r="480" spans="2:22" x14ac:dyDescent="0.2">
      <c r="B480" s="41"/>
      <c r="C480" s="74"/>
      <c r="D480" s="43"/>
      <c r="E480" s="43"/>
      <c r="F480" s="53"/>
      <c r="G480" s="53"/>
      <c r="H480" s="43"/>
      <c r="I480" s="54"/>
      <c r="J480" s="43"/>
      <c r="K480" s="43"/>
      <c r="L480" s="43"/>
      <c r="M480" s="54"/>
      <c r="N480" s="55"/>
      <c r="O480" s="68" t="s">
        <v>261</v>
      </c>
      <c r="P480" s="61">
        <v>1</v>
      </c>
      <c r="Q480" s="58">
        <v>6390</v>
      </c>
      <c r="R480" s="75">
        <f t="shared" ref="R480" si="35">Q480/30*365</f>
        <v>77745</v>
      </c>
      <c r="U480" s="76">
        <f t="shared" si="34"/>
        <v>77745</v>
      </c>
    </row>
    <row r="481" spans="2:21" x14ac:dyDescent="0.2">
      <c r="B481" s="41"/>
      <c r="C481" s="74"/>
      <c r="D481" s="43"/>
      <c r="E481" s="43"/>
      <c r="F481" s="53"/>
      <c r="G481" s="53"/>
      <c r="H481" s="43"/>
      <c r="I481" s="54"/>
      <c r="J481" s="43"/>
      <c r="K481" s="43"/>
      <c r="L481" s="43"/>
      <c r="M481" s="54"/>
      <c r="N481" s="55"/>
      <c r="O481" s="68" t="s">
        <v>262</v>
      </c>
      <c r="P481" s="61">
        <v>7</v>
      </c>
      <c r="Q481" s="58">
        <v>5214</v>
      </c>
      <c r="R481" s="75">
        <f>Q481/30*365*P481</f>
        <v>444059.00000000006</v>
      </c>
      <c r="U481" s="76">
        <f t="shared" si="34"/>
        <v>444059.00000000006</v>
      </c>
    </row>
    <row r="482" spans="2:21" x14ac:dyDescent="0.2">
      <c r="B482" s="41"/>
      <c r="C482" s="74"/>
      <c r="D482" s="43"/>
      <c r="E482" s="43"/>
      <c r="F482" s="53"/>
      <c r="G482" s="53"/>
      <c r="H482" s="43"/>
      <c r="I482" s="54"/>
      <c r="J482" s="43"/>
      <c r="K482" s="43"/>
      <c r="L482" s="43"/>
      <c r="M482" s="54"/>
      <c r="N482" s="55"/>
      <c r="O482" s="68" t="s">
        <v>263</v>
      </c>
      <c r="P482" s="61">
        <v>3</v>
      </c>
      <c r="Q482" s="58">
        <v>5214</v>
      </c>
      <c r="R482" s="75">
        <f>Q482/30*365*P482</f>
        <v>190311.00000000003</v>
      </c>
      <c r="U482" s="76">
        <f t="shared" si="34"/>
        <v>190311.00000000003</v>
      </c>
    </row>
    <row r="483" spans="2:21" x14ac:dyDescent="0.2">
      <c r="B483" s="41"/>
      <c r="C483" s="74"/>
      <c r="D483" s="43"/>
      <c r="E483" s="43"/>
      <c r="F483" s="53"/>
      <c r="G483" s="53"/>
      <c r="H483" s="43"/>
      <c r="I483" s="54"/>
      <c r="J483" s="43"/>
      <c r="K483" s="43"/>
      <c r="L483" s="43"/>
      <c r="M483" s="54"/>
      <c r="N483" s="55"/>
      <c r="O483" s="68" t="s">
        <v>264</v>
      </c>
      <c r="P483" s="61">
        <v>1</v>
      </c>
      <c r="Q483" s="58">
        <v>3708</v>
      </c>
      <c r="R483" s="75">
        <f>Q483/30*365*P483</f>
        <v>45114</v>
      </c>
      <c r="U483" s="76">
        <f t="shared" si="34"/>
        <v>45114</v>
      </c>
    </row>
    <row r="484" spans="2:21" x14ac:dyDescent="0.2">
      <c r="B484" s="41"/>
      <c r="C484" s="74"/>
      <c r="D484" s="43"/>
      <c r="E484" s="43"/>
      <c r="F484" s="53"/>
      <c r="G484" s="53"/>
      <c r="H484" s="43"/>
      <c r="I484" s="54"/>
      <c r="J484" s="43"/>
      <c r="K484" s="43"/>
      <c r="L484" s="43"/>
      <c r="M484" s="54"/>
      <c r="N484" s="55"/>
      <c r="O484" s="68" t="s">
        <v>48</v>
      </c>
      <c r="P484" s="61">
        <v>1</v>
      </c>
      <c r="Q484" s="58">
        <v>5214</v>
      </c>
      <c r="R484" s="75">
        <f>Q484/30*365*P484</f>
        <v>63437.000000000007</v>
      </c>
      <c r="U484" s="76">
        <f t="shared" si="34"/>
        <v>63437.000000000007</v>
      </c>
    </row>
    <row r="485" spans="2:21" x14ac:dyDescent="0.2">
      <c r="B485" s="41"/>
      <c r="C485" s="74"/>
      <c r="D485" s="43"/>
      <c r="E485" s="43"/>
      <c r="F485" s="53"/>
      <c r="G485" s="53"/>
      <c r="H485" s="43"/>
      <c r="I485" s="54"/>
      <c r="J485" s="43"/>
      <c r="K485" s="43"/>
      <c r="L485" s="43"/>
      <c r="M485" s="54"/>
      <c r="N485" s="55"/>
      <c r="O485" s="68"/>
      <c r="P485" s="61"/>
      <c r="Q485" s="62">
        <f>Q479+Q480+(Q481*P481)+(Q482*P482)+Q483+Q484</f>
        <v>73842</v>
      </c>
      <c r="R485" s="102">
        <f>R479+R480+R481+R482+R483+R484</f>
        <v>898411</v>
      </c>
      <c r="U485" s="102">
        <f>SUM(U479:U484)</f>
        <v>898411</v>
      </c>
    </row>
    <row r="486" spans="2:21" x14ac:dyDescent="0.2">
      <c r="B486" s="41">
        <v>8</v>
      </c>
      <c r="C486" s="74">
        <v>2</v>
      </c>
      <c r="D486" s="43">
        <v>1</v>
      </c>
      <c r="E486" s="43">
        <v>0</v>
      </c>
      <c r="F486" s="53">
        <v>0</v>
      </c>
      <c r="G486" s="53">
        <v>1001</v>
      </c>
      <c r="H486" s="43">
        <v>507</v>
      </c>
      <c r="I486" s="54" t="s">
        <v>78</v>
      </c>
      <c r="J486" s="43">
        <v>1000</v>
      </c>
      <c r="K486" s="43">
        <v>1300</v>
      </c>
      <c r="L486" s="43">
        <v>1323</v>
      </c>
      <c r="M486" s="54" t="s">
        <v>18</v>
      </c>
      <c r="N486" s="55" t="s">
        <v>18</v>
      </c>
      <c r="O486" s="56" t="s">
        <v>71</v>
      </c>
      <c r="P486" s="61"/>
      <c r="Q486" s="58"/>
      <c r="R486" s="101"/>
      <c r="U486" s="57"/>
    </row>
    <row r="487" spans="2:21" x14ac:dyDescent="0.2">
      <c r="B487" s="41"/>
      <c r="C487" s="74"/>
      <c r="D487" s="43"/>
      <c r="E487" s="43"/>
      <c r="F487" s="53"/>
      <c r="G487" s="53"/>
      <c r="H487" s="43"/>
      <c r="I487" s="54"/>
      <c r="J487" s="43"/>
      <c r="K487" s="43"/>
      <c r="L487" s="43"/>
      <c r="M487" s="54"/>
      <c r="N487" s="55"/>
      <c r="O487" s="68" t="s">
        <v>72</v>
      </c>
      <c r="P487" s="61">
        <v>2</v>
      </c>
      <c r="Q487" s="58"/>
      <c r="R487" s="75">
        <f>Q477/30*31</f>
        <v>31652.033333333333</v>
      </c>
      <c r="U487" s="76">
        <f t="shared" ref="U487:U488" si="36">+R487+S487-T487</f>
        <v>31652.033333333333</v>
      </c>
    </row>
    <row r="488" spans="2:21" x14ac:dyDescent="0.2">
      <c r="B488" s="41"/>
      <c r="C488" s="74"/>
      <c r="D488" s="43"/>
      <c r="E488" s="43"/>
      <c r="F488" s="53"/>
      <c r="G488" s="53"/>
      <c r="H488" s="43"/>
      <c r="I488" s="54"/>
      <c r="J488" s="43"/>
      <c r="K488" s="43"/>
      <c r="L488" s="43"/>
      <c r="M488" s="54"/>
      <c r="N488" s="55"/>
      <c r="O488" s="120" t="s">
        <v>73</v>
      </c>
      <c r="P488" s="61">
        <f>SUM(P479:P484)</f>
        <v>14</v>
      </c>
      <c r="Q488" s="87"/>
      <c r="R488" s="75">
        <f>Q485/30*31</f>
        <v>76303.400000000009</v>
      </c>
      <c r="U488" s="76">
        <f t="shared" si="36"/>
        <v>76303.400000000009</v>
      </c>
    </row>
    <row r="489" spans="2:21" x14ac:dyDescent="0.2">
      <c r="B489" s="41"/>
      <c r="C489" s="74"/>
      <c r="D489" s="43"/>
      <c r="E489" s="43"/>
      <c r="F489" s="53"/>
      <c r="G489" s="53"/>
      <c r="H489" s="43"/>
      <c r="I489" s="54"/>
      <c r="J489" s="43"/>
      <c r="K489" s="43"/>
      <c r="L489" s="43"/>
      <c r="M489" s="54"/>
      <c r="N489" s="55"/>
      <c r="O489" s="120"/>
      <c r="P489" s="61"/>
      <c r="Q489" s="58"/>
      <c r="R489" s="102">
        <f>R487+R488</f>
        <v>107955.43333333335</v>
      </c>
      <c r="U489" s="102">
        <f>U487+U488</f>
        <v>107955.43333333335</v>
      </c>
    </row>
    <row r="490" spans="2:21" x14ac:dyDescent="0.2">
      <c r="B490" s="41">
        <v>8</v>
      </c>
      <c r="C490" s="42">
        <v>2</v>
      </c>
      <c r="D490" s="43">
        <v>1</v>
      </c>
      <c r="E490" s="43">
        <v>0</v>
      </c>
      <c r="F490" s="44">
        <v>0</v>
      </c>
      <c r="G490" s="53">
        <v>1001</v>
      </c>
      <c r="H490" s="43">
        <v>507</v>
      </c>
      <c r="I490" s="54" t="s">
        <v>78</v>
      </c>
      <c r="J490" s="43">
        <v>1000</v>
      </c>
      <c r="K490" s="43">
        <v>1300</v>
      </c>
      <c r="L490" s="43">
        <v>1321</v>
      </c>
      <c r="M490" s="54" t="s">
        <v>18</v>
      </c>
      <c r="N490" s="55" t="s">
        <v>18</v>
      </c>
      <c r="O490" s="119" t="s">
        <v>74</v>
      </c>
      <c r="P490" s="132"/>
      <c r="Q490" s="87"/>
      <c r="R490" s="101"/>
      <c r="U490" s="57"/>
    </row>
    <row r="491" spans="2:21" x14ac:dyDescent="0.2">
      <c r="B491" s="41"/>
      <c r="C491" s="74"/>
      <c r="D491" s="43"/>
      <c r="E491" s="43"/>
      <c r="F491" s="53"/>
      <c r="G491" s="53"/>
      <c r="H491" s="43"/>
      <c r="I491" s="54"/>
      <c r="J491" s="43"/>
      <c r="K491" s="43"/>
      <c r="L491" s="43"/>
      <c r="M491" s="54"/>
      <c r="N491" s="55"/>
      <c r="O491" s="120" t="s">
        <v>72</v>
      </c>
      <c r="P491" s="132">
        <v>2</v>
      </c>
      <c r="Q491" s="87"/>
      <c r="R491" s="75">
        <f>Q477/30*20*30%</f>
        <v>6126.1999999999989</v>
      </c>
      <c r="U491" s="76">
        <f t="shared" ref="U491:U492" si="37">+R491+S491-T491</f>
        <v>6126.1999999999989</v>
      </c>
    </row>
    <row r="492" spans="2:21" x14ac:dyDescent="0.2">
      <c r="B492" s="41"/>
      <c r="C492" s="74"/>
      <c r="D492" s="43"/>
      <c r="E492" s="43"/>
      <c r="F492" s="53"/>
      <c r="G492" s="53"/>
      <c r="H492" s="43"/>
      <c r="I492" s="54"/>
      <c r="J492" s="43"/>
      <c r="K492" s="43"/>
      <c r="L492" s="43"/>
      <c r="M492" s="54"/>
      <c r="N492" s="55"/>
      <c r="O492" s="120" t="s">
        <v>73</v>
      </c>
      <c r="P492" s="132">
        <f>P488</f>
        <v>14</v>
      </c>
      <c r="Q492" s="87"/>
      <c r="R492" s="75">
        <f>Q485/30*20*30%</f>
        <v>14768.4</v>
      </c>
      <c r="U492" s="76">
        <f t="shared" si="37"/>
        <v>14768.4</v>
      </c>
    </row>
    <row r="493" spans="2:21" x14ac:dyDescent="0.2">
      <c r="B493" s="41"/>
      <c r="C493" s="74"/>
      <c r="D493" s="43"/>
      <c r="E493" s="43"/>
      <c r="F493" s="53"/>
      <c r="G493" s="53"/>
      <c r="H493" s="43"/>
      <c r="I493" s="54"/>
      <c r="J493" s="43"/>
      <c r="K493" s="43"/>
      <c r="L493" s="43"/>
      <c r="M493" s="54"/>
      <c r="N493" s="55"/>
      <c r="O493" s="120"/>
      <c r="P493" s="132"/>
      <c r="Q493" s="87"/>
      <c r="R493" s="102">
        <f>R491+R492</f>
        <v>20894.599999999999</v>
      </c>
      <c r="U493" s="102">
        <f>U491+U492</f>
        <v>20894.599999999999</v>
      </c>
    </row>
    <row r="494" spans="2:21" x14ac:dyDescent="0.2">
      <c r="B494" s="41" t="s">
        <v>1</v>
      </c>
      <c r="C494" s="42" t="s">
        <v>1</v>
      </c>
      <c r="D494" s="43" t="s">
        <v>1</v>
      </c>
      <c r="E494" s="43" t="s">
        <v>1</v>
      </c>
      <c r="F494" s="44" t="s">
        <v>1</v>
      </c>
      <c r="G494" s="53"/>
      <c r="H494" s="43"/>
      <c r="I494" s="54"/>
      <c r="J494" s="43"/>
      <c r="K494" s="43"/>
      <c r="L494" s="43"/>
      <c r="M494" s="54"/>
      <c r="N494" s="55"/>
      <c r="O494" s="119" t="s">
        <v>1</v>
      </c>
      <c r="P494" s="132"/>
      <c r="Q494" s="87"/>
      <c r="R494" s="101"/>
      <c r="U494" s="57"/>
    </row>
    <row r="495" spans="2:21" x14ac:dyDescent="0.2">
      <c r="B495" s="41"/>
      <c r="C495" s="74"/>
      <c r="D495" s="43"/>
      <c r="E495" s="43"/>
      <c r="F495" s="53"/>
      <c r="G495" s="53"/>
      <c r="H495" s="43"/>
      <c r="I495" s="54"/>
      <c r="J495" s="43"/>
      <c r="K495" s="43"/>
      <c r="L495" s="43"/>
      <c r="M495" s="54"/>
      <c r="N495" s="55"/>
      <c r="O495" s="120" t="s">
        <v>1</v>
      </c>
      <c r="P495" s="132" t="s">
        <v>1</v>
      </c>
      <c r="Q495" s="87"/>
      <c r="R495" s="101"/>
      <c r="U495" s="57"/>
    </row>
    <row r="496" spans="2:21" ht="13.5" thickBot="1" x14ac:dyDescent="0.25">
      <c r="B496" s="123"/>
      <c r="C496" s="153"/>
      <c r="D496" s="125"/>
      <c r="E496" s="125"/>
      <c r="F496" s="127"/>
      <c r="G496" s="127"/>
      <c r="H496" s="125"/>
      <c r="I496" s="128"/>
      <c r="J496" s="125"/>
      <c r="K496" s="125"/>
      <c r="L496" s="125"/>
      <c r="M496" s="128"/>
      <c r="N496" s="129"/>
      <c r="O496" s="130"/>
      <c r="P496" s="154"/>
      <c r="Q496" s="138"/>
      <c r="R496" s="107"/>
      <c r="U496" s="108"/>
    </row>
    <row r="497" spans="2:21" ht="13.5" thickBot="1" x14ac:dyDescent="0.25">
      <c r="B497" s="88"/>
      <c r="C497" s="145"/>
      <c r="D497" s="90"/>
      <c r="E497" s="90"/>
      <c r="F497" s="91"/>
      <c r="G497" s="92"/>
      <c r="H497" s="90"/>
      <c r="I497" s="93"/>
      <c r="J497" s="90"/>
      <c r="K497" s="90"/>
      <c r="L497" s="90"/>
      <c r="M497" s="93"/>
      <c r="N497" s="94"/>
      <c r="O497" s="133" t="s">
        <v>76</v>
      </c>
      <c r="P497" s="139">
        <f>P492+P491</f>
        <v>16</v>
      </c>
      <c r="Q497" s="181">
        <f>+Q477+Q485</f>
        <v>104473</v>
      </c>
      <c r="R497" s="98">
        <f>R477+R485+R489+R493</f>
        <v>1399938.2000000002</v>
      </c>
      <c r="U497" s="98">
        <f>+U477+U485+U489+U493</f>
        <v>1399938.2000000002</v>
      </c>
    </row>
    <row r="498" spans="2:21" x14ac:dyDescent="0.2">
      <c r="B498" s="112"/>
      <c r="C498" s="141"/>
      <c r="D498" s="114"/>
      <c r="E498" s="114"/>
      <c r="F498" s="116"/>
      <c r="G498" s="116"/>
      <c r="H498" s="114"/>
      <c r="I498" s="117"/>
      <c r="J498" s="114"/>
      <c r="K498" s="114"/>
      <c r="L498" s="114"/>
      <c r="M498" s="117"/>
      <c r="N498" s="47"/>
      <c r="O498" s="48" t="s">
        <v>265</v>
      </c>
      <c r="P498" s="49"/>
      <c r="Q498" s="50"/>
      <c r="R498" s="100"/>
      <c r="U498" s="100"/>
    </row>
    <row r="499" spans="2:21" x14ac:dyDescent="0.2">
      <c r="B499" s="41">
        <v>8</v>
      </c>
      <c r="C499" s="74">
        <v>2</v>
      </c>
      <c r="D499" s="43">
        <v>1</v>
      </c>
      <c r="E499" s="43">
        <v>0</v>
      </c>
      <c r="F499" s="53">
        <v>0</v>
      </c>
      <c r="G499" s="53">
        <v>1001</v>
      </c>
      <c r="H499" s="43">
        <v>508</v>
      </c>
      <c r="I499" s="54" t="s">
        <v>17</v>
      </c>
      <c r="J499" s="43">
        <v>1000</v>
      </c>
      <c r="K499" s="43">
        <v>1100</v>
      </c>
      <c r="L499" s="43">
        <v>1121</v>
      </c>
      <c r="M499" s="54" t="s">
        <v>18</v>
      </c>
      <c r="N499" s="55" t="s">
        <v>18</v>
      </c>
      <c r="O499" s="56" t="s">
        <v>21</v>
      </c>
      <c r="P499" s="57"/>
      <c r="Q499" s="62"/>
      <c r="R499" s="101"/>
      <c r="U499" s="57"/>
    </row>
    <row r="500" spans="2:21" x14ac:dyDescent="0.2">
      <c r="B500" s="41"/>
      <c r="C500" s="74"/>
      <c r="D500" s="43"/>
      <c r="E500" s="43"/>
      <c r="F500" s="53"/>
      <c r="G500" s="53"/>
      <c r="H500" s="43"/>
      <c r="I500" s="54"/>
      <c r="J500" s="43"/>
      <c r="K500" s="43"/>
      <c r="L500" s="43"/>
      <c r="M500" s="54"/>
      <c r="N500" s="55"/>
      <c r="O500" s="68" t="s">
        <v>88</v>
      </c>
      <c r="P500" s="61">
        <v>1</v>
      </c>
      <c r="Q500" s="62">
        <v>24861</v>
      </c>
      <c r="R500" s="102">
        <f>Q500/30*365</f>
        <v>302475.5</v>
      </c>
      <c r="U500" s="103">
        <f>+R500+S500-T500</f>
        <v>302475.5</v>
      </c>
    </row>
    <row r="501" spans="2:21" x14ac:dyDescent="0.2">
      <c r="B501" s="41"/>
      <c r="C501" s="74"/>
      <c r="D501" s="43"/>
      <c r="E501" s="43"/>
      <c r="F501" s="53"/>
      <c r="G501" s="53"/>
      <c r="H501" s="43"/>
      <c r="I501" s="54"/>
      <c r="J501" s="43"/>
      <c r="K501" s="43"/>
      <c r="L501" s="43"/>
      <c r="M501" s="54"/>
      <c r="N501" s="55"/>
      <c r="O501" s="68"/>
      <c r="P501" s="61"/>
      <c r="Q501" s="58"/>
      <c r="R501" s="101"/>
      <c r="U501" s="57"/>
    </row>
    <row r="502" spans="2:21" x14ac:dyDescent="0.2">
      <c r="B502" s="41">
        <v>8</v>
      </c>
      <c r="C502" s="74">
        <v>2</v>
      </c>
      <c r="D502" s="43">
        <v>1</v>
      </c>
      <c r="E502" s="43">
        <v>0</v>
      </c>
      <c r="F502" s="53">
        <v>0</v>
      </c>
      <c r="G502" s="53">
        <v>1001</v>
      </c>
      <c r="H502" s="43">
        <v>508</v>
      </c>
      <c r="I502" s="54" t="s">
        <v>17</v>
      </c>
      <c r="J502" s="43">
        <v>1000</v>
      </c>
      <c r="K502" s="43">
        <v>1100</v>
      </c>
      <c r="L502" s="43">
        <v>1131</v>
      </c>
      <c r="M502" s="54" t="s">
        <v>18</v>
      </c>
      <c r="N502" s="55" t="s">
        <v>18</v>
      </c>
      <c r="O502" s="56" t="s">
        <v>30</v>
      </c>
      <c r="P502" s="61"/>
      <c r="Q502" s="62"/>
      <c r="R502" s="101"/>
      <c r="U502" s="57"/>
    </row>
    <row r="503" spans="2:21" x14ac:dyDescent="0.2">
      <c r="B503" s="41"/>
      <c r="C503" s="74"/>
      <c r="D503" s="43"/>
      <c r="E503" s="43"/>
      <c r="F503" s="53"/>
      <c r="G503" s="53"/>
      <c r="H503" s="43"/>
      <c r="I503" s="54"/>
      <c r="J503" s="43"/>
      <c r="K503" s="43"/>
      <c r="L503" s="43"/>
      <c r="M503" s="54"/>
      <c r="N503" s="55"/>
      <c r="O503" s="68" t="s">
        <v>266</v>
      </c>
      <c r="P503" s="61">
        <v>1</v>
      </c>
      <c r="Q503" s="58">
        <v>13220</v>
      </c>
      <c r="R503" s="75">
        <f>Q503/30*365</f>
        <v>160843.33333333334</v>
      </c>
      <c r="U503" s="76">
        <f>+R503+S503-T503</f>
        <v>160843.33333333334</v>
      </c>
    </row>
    <row r="504" spans="2:21" x14ac:dyDescent="0.2">
      <c r="B504" s="41"/>
      <c r="C504" s="74"/>
      <c r="D504" s="43"/>
      <c r="E504" s="43"/>
      <c r="F504" s="53"/>
      <c r="G504" s="53"/>
      <c r="H504" s="43"/>
      <c r="I504" s="54"/>
      <c r="J504" s="43"/>
      <c r="K504" s="43"/>
      <c r="L504" s="43"/>
      <c r="M504" s="54"/>
      <c r="N504" s="55"/>
      <c r="O504" s="68" t="s">
        <v>267</v>
      </c>
      <c r="P504" s="61">
        <v>1</v>
      </c>
      <c r="Q504" s="58">
        <v>12592</v>
      </c>
      <c r="R504" s="75">
        <f>Q504/30*365</f>
        <v>153202.66666666669</v>
      </c>
      <c r="U504" s="76">
        <f t="shared" ref="U504:U510" si="38">+R504+S504-T504</f>
        <v>153202.66666666669</v>
      </c>
    </row>
    <row r="505" spans="2:21" x14ac:dyDescent="0.2">
      <c r="B505" s="41"/>
      <c r="C505" s="74"/>
      <c r="D505" s="43"/>
      <c r="E505" s="43"/>
      <c r="F505" s="53"/>
      <c r="G505" s="53"/>
      <c r="H505" s="43"/>
      <c r="I505" s="54"/>
      <c r="J505" s="43"/>
      <c r="K505" s="43"/>
      <c r="L505" s="43"/>
      <c r="M505" s="54"/>
      <c r="N505" s="55"/>
      <c r="O505" s="171" t="s">
        <v>268</v>
      </c>
      <c r="P505" s="61">
        <v>1</v>
      </c>
      <c r="Q505" s="58">
        <v>10312</v>
      </c>
      <c r="R505" s="75">
        <f t="shared" ref="R505:R510" si="39">Q505/30*365</f>
        <v>125462.66666666667</v>
      </c>
      <c r="U505" s="76">
        <f t="shared" si="38"/>
        <v>125462.66666666667</v>
      </c>
    </row>
    <row r="506" spans="2:21" x14ac:dyDescent="0.2">
      <c r="B506" s="41"/>
      <c r="C506" s="74"/>
      <c r="D506" s="43"/>
      <c r="E506" s="43"/>
      <c r="F506" s="53"/>
      <c r="G506" s="53"/>
      <c r="H506" s="43"/>
      <c r="I506" s="54"/>
      <c r="J506" s="43"/>
      <c r="K506" s="43"/>
      <c r="L506" s="43"/>
      <c r="M506" s="54"/>
      <c r="N506" s="55"/>
      <c r="O506" s="171" t="s">
        <v>269</v>
      </c>
      <c r="P506" s="61">
        <v>1</v>
      </c>
      <c r="Q506" s="58">
        <v>12791</v>
      </c>
      <c r="R506" s="75">
        <f t="shared" si="39"/>
        <v>155623.83333333334</v>
      </c>
      <c r="U506" s="76">
        <f t="shared" si="38"/>
        <v>155623.83333333334</v>
      </c>
    </row>
    <row r="507" spans="2:21" x14ac:dyDescent="0.2">
      <c r="B507" s="41"/>
      <c r="C507" s="74"/>
      <c r="D507" s="43"/>
      <c r="E507" s="43"/>
      <c r="F507" s="53"/>
      <c r="G507" s="53"/>
      <c r="H507" s="43"/>
      <c r="I507" s="54"/>
      <c r="J507" s="43"/>
      <c r="K507" s="43"/>
      <c r="L507" s="43"/>
      <c r="M507" s="54"/>
      <c r="N507" s="55"/>
      <c r="O507" s="68" t="s">
        <v>270</v>
      </c>
      <c r="P507" s="61">
        <v>1</v>
      </c>
      <c r="Q507" s="58">
        <v>9734</v>
      </c>
      <c r="R507" s="75">
        <f t="shared" si="39"/>
        <v>118430.33333333333</v>
      </c>
      <c r="U507" s="76">
        <f t="shared" si="38"/>
        <v>118430.33333333333</v>
      </c>
    </row>
    <row r="508" spans="2:21" x14ac:dyDescent="0.2">
      <c r="B508" s="41"/>
      <c r="C508" s="74"/>
      <c r="D508" s="43"/>
      <c r="E508" s="43"/>
      <c r="F508" s="53"/>
      <c r="G508" s="53"/>
      <c r="H508" s="43"/>
      <c r="I508" s="54"/>
      <c r="J508" s="43"/>
      <c r="K508" s="43"/>
      <c r="L508" s="43"/>
      <c r="M508" s="54"/>
      <c r="N508" s="55"/>
      <c r="O508" s="68" t="s">
        <v>271</v>
      </c>
      <c r="P508" s="61">
        <v>1</v>
      </c>
      <c r="Q508" s="58">
        <v>9182</v>
      </c>
      <c r="R508" s="75">
        <f>Q508/30*365</f>
        <v>111714.33333333333</v>
      </c>
      <c r="U508" s="76">
        <f t="shared" si="38"/>
        <v>111714.33333333333</v>
      </c>
    </row>
    <row r="509" spans="2:21" x14ac:dyDescent="0.2">
      <c r="B509" s="41"/>
      <c r="C509" s="74"/>
      <c r="D509" s="43"/>
      <c r="E509" s="43"/>
      <c r="F509" s="53"/>
      <c r="G509" s="53"/>
      <c r="H509" s="43"/>
      <c r="I509" s="54"/>
      <c r="J509" s="43"/>
      <c r="K509" s="43"/>
      <c r="L509" s="43"/>
      <c r="M509" s="54"/>
      <c r="N509" s="55"/>
      <c r="O509" s="68" t="s">
        <v>272</v>
      </c>
      <c r="P509" s="61">
        <v>1</v>
      </c>
      <c r="Q509" s="58">
        <v>9182</v>
      </c>
      <c r="R509" s="75">
        <f t="shared" si="39"/>
        <v>111714.33333333333</v>
      </c>
      <c r="U509" s="76">
        <f t="shared" si="38"/>
        <v>111714.33333333333</v>
      </c>
    </row>
    <row r="510" spans="2:21" x14ac:dyDescent="0.2">
      <c r="B510" s="41"/>
      <c r="C510" s="74"/>
      <c r="D510" s="43"/>
      <c r="E510" s="43"/>
      <c r="F510" s="53"/>
      <c r="G510" s="53"/>
      <c r="H510" s="43"/>
      <c r="I510" s="54"/>
      <c r="J510" s="43"/>
      <c r="K510" s="43"/>
      <c r="L510" s="43"/>
      <c r="M510" s="54"/>
      <c r="N510" s="55"/>
      <c r="O510" s="68" t="s">
        <v>48</v>
      </c>
      <c r="P510" s="61">
        <v>1</v>
      </c>
      <c r="Q510" s="58">
        <v>5214</v>
      </c>
      <c r="R510" s="75">
        <f t="shared" si="39"/>
        <v>63437.000000000007</v>
      </c>
      <c r="U510" s="76">
        <f t="shared" si="38"/>
        <v>63437.000000000007</v>
      </c>
    </row>
    <row r="511" spans="2:21" x14ac:dyDescent="0.2">
      <c r="B511" s="41"/>
      <c r="C511" s="74"/>
      <c r="D511" s="43"/>
      <c r="E511" s="43"/>
      <c r="F511" s="53"/>
      <c r="G511" s="53"/>
      <c r="H511" s="43"/>
      <c r="I511" s="54"/>
      <c r="J511" s="43"/>
      <c r="K511" s="43"/>
      <c r="L511" s="43"/>
      <c r="M511" s="54"/>
      <c r="N511" s="55"/>
      <c r="O511" s="68"/>
      <c r="P511" s="61"/>
      <c r="Q511" s="62">
        <f>SUM(Q503:Q510)</f>
        <v>82227</v>
      </c>
      <c r="R511" s="102">
        <f>SUM(R503:R510)</f>
        <v>1000428.5000000001</v>
      </c>
      <c r="U511" s="102">
        <f>SUM(U503:U510)</f>
        <v>1000428.5000000001</v>
      </c>
    </row>
    <row r="512" spans="2:21" x14ac:dyDescent="0.2">
      <c r="B512" s="41" t="s">
        <v>1</v>
      </c>
      <c r="C512" s="74" t="s">
        <v>1</v>
      </c>
      <c r="D512" s="43" t="s">
        <v>1</v>
      </c>
      <c r="E512" s="43" t="s">
        <v>1</v>
      </c>
      <c r="F512" s="53" t="s">
        <v>1</v>
      </c>
      <c r="G512" s="53"/>
      <c r="H512" s="43"/>
      <c r="I512" s="54"/>
      <c r="J512" s="43"/>
      <c r="K512" s="43"/>
      <c r="L512" s="43"/>
      <c r="M512" s="54"/>
      <c r="N512" s="55"/>
      <c r="O512" s="56" t="s">
        <v>1</v>
      </c>
      <c r="P512" s="57"/>
      <c r="Q512" s="62"/>
      <c r="R512" s="101"/>
      <c r="U512" s="57"/>
    </row>
    <row r="513" spans="2:21" x14ac:dyDescent="0.2">
      <c r="B513" s="41"/>
      <c r="C513" s="74"/>
      <c r="D513" s="43"/>
      <c r="E513" s="43"/>
      <c r="F513" s="53"/>
      <c r="G513" s="53"/>
      <c r="H513" s="43"/>
      <c r="I513" s="54"/>
      <c r="J513" s="43"/>
      <c r="K513" s="43"/>
      <c r="L513" s="43"/>
      <c r="M513" s="54"/>
      <c r="N513" s="55"/>
      <c r="O513" s="68" t="s">
        <v>1</v>
      </c>
      <c r="P513" s="61" t="s">
        <v>1</v>
      </c>
      <c r="Q513" s="58" t="s">
        <v>1</v>
      </c>
      <c r="R513" s="101"/>
      <c r="U513" s="57"/>
    </row>
    <row r="514" spans="2:21" x14ac:dyDescent="0.2">
      <c r="B514" s="41"/>
      <c r="C514" s="74"/>
      <c r="D514" s="43"/>
      <c r="E514" s="43"/>
      <c r="F514" s="53"/>
      <c r="G514" s="53"/>
      <c r="H514" s="43"/>
      <c r="I514" s="54"/>
      <c r="J514" s="43"/>
      <c r="K514" s="43"/>
      <c r="L514" s="43"/>
      <c r="M514" s="54"/>
      <c r="N514" s="55"/>
      <c r="O514" s="68" t="s">
        <v>1</v>
      </c>
      <c r="P514" s="61" t="s">
        <v>1</v>
      </c>
      <c r="Q514" s="58" t="s">
        <v>1</v>
      </c>
      <c r="R514" s="101"/>
      <c r="U514" s="57"/>
    </row>
    <row r="515" spans="2:21" x14ac:dyDescent="0.2">
      <c r="B515" s="41"/>
      <c r="C515" s="74"/>
      <c r="D515" s="43"/>
      <c r="E515" s="43"/>
      <c r="F515" s="53"/>
      <c r="G515" s="53"/>
      <c r="H515" s="43"/>
      <c r="I515" s="54"/>
      <c r="J515" s="43"/>
      <c r="K515" s="43"/>
      <c r="L515" s="43"/>
      <c r="M515" s="54"/>
      <c r="N515" s="55"/>
      <c r="O515" s="68"/>
      <c r="P515" s="61"/>
      <c r="Q515" s="62" t="s">
        <v>1</v>
      </c>
      <c r="R515" s="101"/>
      <c r="U515" s="57"/>
    </row>
    <row r="516" spans="2:21" x14ac:dyDescent="0.2">
      <c r="B516" s="41">
        <v>8</v>
      </c>
      <c r="C516" s="74">
        <v>2</v>
      </c>
      <c r="D516" s="43">
        <v>1</v>
      </c>
      <c r="E516" s="43">
        <v>0</v>
      </c>
      <c r="F516" s="53">
        <v>0</v>
      </c>
      <c r="G516" s="53">
        <v>1001</v>
      </c>
      <c r="H516" s="43">
        <v>508</v>
      </c>
      <c r="I516" s="54" t="s">
        <v>17</v>
      </c>
      <c r="J516" s="43">
        <v>1000</v>
      </c>
      <c r="K516" s="43">
        <v>1300</v>
      </c>
      <c r="L516" s="43">
        <v>1323</v>
      </c>
      <c r="M516" s="54" t="s">
        <v>18</v>
      </c>
      <c r="N516" s="55" t="s">
        <v>18</v>
      </c>
      <c r="O516" s="56" t="s">
        <v>273</v>
      </c>
      <c r="P516" s="61"/>
      <c r="Q516" s="58"/>
      <c r="R516" s="101"/>
      <c r="U516" s="57"/>
    </row>
    <row r="517" spans="2:21" x14ac:dyDescent="0.2">
      <c r="B517" s="41"/>
      <c r="C517" s="74"/>
      <c r="D517" s="43"/>
      <c r="E517" s="43"/>
      <c r="F517" s="53"/>
      <c r="G517" s="53"/>
      <c r="H517" s="43"/>
      <c r="I517" s="54"/>
      <c r="J517" s="43"/>
      <c r="K517" s="43"/>
      <c r="L517" s="43"/>
      <c r="M517" s="54"/>
      <c r="N517" s="55"/>
      <c r="O517" s="68" t="s">
        <v>72</v>
      </c>
      <c r="P517" s="61">
        <v>1</v>
      </c>
      <c r="Q517" s="58"/>
      <c r="R517" s="75">
        <f>Q500/30*31</f>
        <v>25689.7</v>
      </c>
      <c r="U517" s="76">
        <f t="shared" ref="U517:U518" si="40">+R517+S517-T517</f>
        <v>25689.7</v>
      </c>
    </row>
    <row r="518" spans="2:21" x14ac:dyDescent="0.2">
      <c r="B518" s="41"/>
      <c r="C518" s="74"/>
      <c r="D518" s="43"/>
      <c r="E518" s="43"/>
      <c r="F518" s="53"/>
      <c r="G518" s="53"/>
      <c r="H518" s="43"/>
      <c r="I518" s="54"/>
      <c r="J518" s="43"/>
      <c r="K518" s="43"/>
      <c r="L518" s="43"/>
      <c r="M518" s="54"/>
      <c r="N518" s="55"/>
      <c r="O518" s="68" t="s">
        <v>109</v>
      </c>
      <c r="P518" s="61">
        <f>SUM(P503:P510)</f>
        <v>8</v>
      </c>
      <c r="Q518" s="58"/>
      <c r="R518" s="75">
        <f>Q511/30*31</f>
        <v>84967.900000000009</v>
      </c>
      <c r="U518" s="76">
        <f t="shared" si="40"/>
        <v>84967.900000000009</v>
      </c>
    </row>
    <row r="519" spans="2:21" x14ac:dyDescent="0.2">
      <c r="B519" s="41"/>
      <c r="C519" s="74"/>
      <c r="D519" s="43"/>
      <c r="E519" s="43"/>
      <c r="F519" s="53"/>
      <c r="G519" s="53"/>
      <c r="H519" s="43"/>
      <c r="I519" s="54"/>
      <c r="J519" s="43"/>
      <c r="K519" s="43"/>
      <c r="L519" s="43"/>
      <c r="M519" s="54"/>
      <c r="N519" s="55"/>
      <c r="O519" s="68"/>
      <c r="P519" s="61"/>
      <c r="Q519" s="58"/>
      <c r="R519" s="102">
        <f>R517+R518</f>
        <v>110657.60000000001</v>
      </c>
      <c r="U519" s="102">
        <f>U517+U518</f>
        <v>110657.60000000001</v>
      </c>
    </row>
    <row r="520" spans="2:21" x14ac:dyDescent="0.2">
      <c r="B520" s="41">
        <v>8</v>
      </c>
      <c r="C520" s="42">
        <v>2</v>
      </c>
      <c r="D520" s="43">
        <v>1</v>
      </c>
      <c r="E520" s="43">
        <v>0</v>
      </c>
      <c r="F520" s="44">
        <v>0</v>
      </c>
      <c r="G520" s="53">
        <v>1001</v>
      </c>
      <c r="H520" s="43">
        <v>508</v>
      </c>
      <c r="I520" s="54" t="s">
        <v>17</v>
      </c>
      <c r="J520" s="43">
        <v>1000</v>
      </c>
      <c r="K520" s="43">
        <v>1300</v>
      </c>
      <c r="L520" s="43">
        <v>1321</v>
      </c>
      <c r="M520" s="54" t="s">
        <v>18</v>
      </c>
      <c r="N520" s="55" t="s">
        <v>18</v>
      </c>
      <c r="O520" s="56" t="s">
        <v>74</v>
      </c>
      <c r="P520" s="61"/>
      <c r="Q520" s="87"/>
      <c r="R520" s="101"/>
      <c r="U520" s="57"/>
    </row>
    <row r="521" spans="2:21" x14ac:dyDescent="0.2">
      <c r="B521" s="41"/>
      <c r="C521" s="74"/>
      <c r="D521" s="43"/>
      <c r="E521" s="43"/>
      <c r="F521" s="53"/>
      <c r="G521" s="53"/>
      <c r="H521" s="43"/>
      <c r="I521" s="54"/>
      <c r="J521" s="43"/>
      <c r="K521" s="43"/>
      <c r="L521" s="43"/>
      <c r="M521" s="54"/>
      <c r="N521" s="55"/>
      <c r="O521" s="68" t="s">
        <v>72</v>
      </c>
      <c r="P521" s="61">
        <v>1</v>
      </c>
      <c r="Q521" s="87"/>
      <c r="R521" s="75">
        <f>Q500/30*20*30%</f>
        <v>4972.2</v>
      </c>
      <c r="U521" s="76">
        <f t="shared" ref="U521:U522" si="41">+R521+S521-T521</f>
        <v>4972.2</v>
      </c>
    </row>
    <row r="522" spans="2:21" x14ac:dyDescent="0.2">
      <c r="B522" s="41"/>
      <c r="C522" s="74"/>
      <c r="D522" s="43"/>
      <c r="E522" s="43"/>
      <c r="F522" s="53"/>
      <c r="G522" s="53"/>
      <c r="H522" s="43"/>
      <c r="I522" s="54"/>
      <c r="J522" s="43"/>
      <c r="K522" s="43"/>
      <c r="L522" s="43"/>
      <c r="M522" s="54"/>
      <c r="N522" s="55"/>
      <c r="O522" s="68" t="s">
        <v>73</v>
      </c>
      <c r="P522" s="61">
        <f>P518</f>
        <v>8</v>
      </c>
      <c r="Q522" s="87"/>
      <c r="R522" s="75">
        <f>Q511/30*20*30%</f>
        <v>16445.399999999998</v>
      </c>
      <c r="U522" s="76">
        <f t="shared" si="41"/>
        <v>16445.399999999998</v>
      </c>
    </row>
    <row r="523" spans="2:21" x14ac:dyDescent="0.2">
      <c r="B523" s="41"/>
      <c r="C523" s="74"/>
      <c r="D523" s="43"/>
      <c r="E523" s="43"/>
      <c r="F523" s="53"/>
      <c r="G523" s="53"/>
      <c r="H523" s="43"/>
      <c r="I523" s="54"/>
      <c r="J523" s="43"/>
      <c r="K523" s="43"/>
      <c r="L523" s="43"/>
      <c r="M523" s="54"/>
      <c r="N523" s="55"/>
      <c r="O523" s="68"/>
      <c r="P523" s="61"/>
      <c r="Q523" s="87"/>
      <c r="R523" s="102">
        <f>R521+R522</f>
        <v>21417.599999999999</v>
      </c>
      <c r="U523" s="102">
        <f>U521+U522</f>
        <v>21417.599999999999</v>
      </c>
    </row>
    <row r="524" spans="2:21" x14ac:dyDescent="0.2">
      <c r="B524" s="41" t="s">
        <v>1</v>
      </c>
      <c r="C524" s="42" t="s">
        <v>1</v>
      </c>
      <c r="D524" s="43" t="s">
        <v>1</v>
      </c>
      <c r="E524" s="43" t="s">
        <v>1</v>
      </c>
      <c r="F524" s="44" t="s">
        <v>1</v>
      </c>
      <c r="G524" s="53"/>
      <c r="H524" s="43"/>
      <c r="I524" s="54"/>
      <c r="J524" s="43"/>
      <c r="K524" s="43"/>
      <c r="L524" s="43"/>
      <c r="M524" s="54"/>
      <c r="N524" s="55"/>
      <c r="O524" s="56" t="s">
        <v>1</v>
      </c>
      <c r="P524" s="61"/>
      <c r="Q524" s="87"/>
      <c r="R524" s="101"/>
      <c r="U524" s="57"/>
    </row>
    <row r="525" spans="2:21" x14ac:dyDescent="0.2">
      <c r="B525" s="41"/>
      <c r="C525" s="74"/>
      <c r="D525" s="43"/>
      <c r="E525" s="43"/>
      <c r="F525" s="53"/>
      <c r="G525" s="53"/>
      <c r="H525" s="43"/>
      <c r="I525" s="54"/>
      <c r="J525" s="43"/>
      <c r="K525" s="43"/>
      <c r="L525" s="43"/>
      <c r="M525" s="54"/>
      <c r="N525" s="55"/>
      <c r="O525" s="68" t="s">
        <v>1</v>
      </c>
      <c r="P525" s="61" t="s">
        <v>1</v>
      </c>
      <c r="Q525" s="87"/>
      <c r="R525" s="101"/>
      <c r="U525" s="57"/>
    </row>
    <row r="526" spans="2:21" x14ac:dyDescent="0.2">
      <c r="B526" s="41"/>
      <c r="C526" s="74"/>
      <c r="D526" s="43"/>
      <c r="E526" s="43"/>
      <c r="F526" s="53"/>
      <c r="G526" s="53"/>
      <c r="H526" s="43"/>
      <c r="I526" s="54"/>
      <c r="J526" s="43"/>
      <c r="K526" s="43"/>
      <c r="L526" s="43"/>
      <c r="M526" s="54"/>
      <c r="N526" s="55"/>
      <c r="O526" s="68" t="s">
        <v>1</v>
      </c>
      <c r="P526" s="61" t="s">
        <v>1</v>
      </c>
      <c r="Q526" s="87"/>
      <c r="R526" s="101"/>
      <c r="U526" s="57"/>
    </row>
    <row r="527" spans="2:21" x14ac:dyDescent="0.2">
      <c r="B527" s="41"/>
      <c r="C527" s="74"/>
      <c r="D527" s="43"/>
      <c r="E527" s="43"/>
      <c r="F527" s="53"/>
      <c r="G527" s="53"/>
      <c r="H527" s="43"/>
      <c r="I527" s="54"/>
      <c r="J527" s="43"/>
      <c r="K527" s="43"/>
      <c r="L527" s="43"/>
      <c r="M527" s="54"/>
      <c r="N527" s="55"/>
      <c r="O527" s="68"/>
      <c r="P527" s="61"/>
      <c r="Q527" s="87"/>
      <c r="R527" s="101"/>
      <c r="U527" s="57"/>
    </row>
    <row r="528" spans="2:21" ht="13.5" thickBot="1" x14ac:dyDescent="0.25">
      <c r="B528" s="41"/>
      <c r="C528" s="74"/>
      <c r="D528" s="43"/>
      <c r="E528" s="43"/>
      <c r="F528" s="53"/>
      <c r="G528" s="53"/>
      <c r="H528" s="43"/>
      <c r="I528" s="54"/>
      <c r="J528" s="43"/>
      <c r="K528" s="43"/>
      <c r="L528" s="43"/>
      <c r="M528" s="54"/>
      <c r="N528" s="55"/>
      <c r="O528" s="137"/>
      <c r="P528" s="105"/>
      <c r="Q528" s="87"/>
      <c r="R528" s="107"/>
      <c r="U528" s="108"/>
    </row>
    <row r="529" spans="2:21" ht="13.5" thickBot="1" x14ac:dyDescent="0.25">
      <c r="B529" s="88"/>
      <c r="C529" s="109"/>
      <c r="D529" s="90"/>
      <c r="E529" s="90"/>
      <c r="F529" s="91"/>
      <c r="G529" s="92"/>
      <c r="H529" s="90"/>
      <c r="I529" s="93"/>
      <c r="J529" s="90"/>
      <c r="K529" s="90"/>
      <c r="L529" s="90"/>
      <c r="M529" s="93"/>
      <c r="N529" s="94"/>
      <c r="O529" s="133" t="s">
        <v>76</v>
      </c>
      <c r="P529" s="139">
        <f>P522+P521</f>
        <v>9</v>
      </c>
      <c r="Q529" s="135">
        <f>SUM(Q500+Q511)</f>
        <v>107088</v>
      </c>
      <c r="R529" s="98">
        <f>R500+R511+R519+R523</f>
        <v>1434979.2000000002</v>
      </c>
      <c r="U529" s="98">
        <f>U500+U511+U519+U523-0.01</f>
        <v>1434979.1900000002</v>
      </c>
    </row>
    <row r="530" spans="2:21" x14ac:dyDescent="0.2">
      <c r="B530" s="112"/>
      <c r="C530" s="141"/>
      <c r="D530" s="114"/>
      <c r="E530" s="114"/>
      <c r="F530" s="116"/>
      <c r="G530" s="116"/>
      <c r="H530" s="114"/>
      <c r="I530" s="117"/>
      <c r="J530" s="114"/>
      <c r="K530" s="114"/>
      <c r="L530" s="114"/>
      <c r="M530" s="117"/>
      <c r="N530" s="47"/>
      <c r="O530" s="48" t="s">
        <v>274</v>
      </c>
      <c r="P530" s="49"/>
      <c r="Q530" s="50"/>
      <c r="R530" s="100"/>
      <c r="U530" s="100"/>
    </row>
    <row r="531" spans="2:21" x14ac:dyDescent="0.2">
      <c r="B531" s="41">
        <v>8</v>
      </c>
      <c r="C531" s="74">
        <v>2</v>
      </c>
      <c r="D531" s="43">
        <v>1</v>
      </c>
      <c r="E531" s="43">
        <v>0</v>
      </c>
      <c r="F531" s="53">
        <v>0</v>
      </c>
      <c r="G531" s="53">
        <v>1001</v>
      </c>
      <c r="H531" s="43">
        <v>509</v>
      </c>
      <c r="I531" s="54" t="s">
        <v>17</v>
      </c>
      <c r="J531" s="43">
        <v>1000</v>
      </c>
      <c r="K531" s="43">
        <v>1100</v>
      </c>
      <c r="L531" s="43">
        <v>1121</v>
      </c>
      <c r="M531" s="54" t="s">
        <v>18</v>
      </c>
      <c r="N531" s="55" t="s">
        <v>18</v>
      </c>
      <c r="O531" s="56" t="s">
        <v>21</v>
      </c>
      <c r="P531" s="57"/>
      <c r="Q531" s="62"/>
      <c r="R531" s="101"/>
      <c r="U531" s="57"/>
    </row>
    <row r="532" spans="2:21" x14ac:dyDescent="0.2">
      <c r="B532" s="41"/>
      <c r="C532" s="74"/>
      <c r="D532" s="43"/>
      <c r="E532" s="43"/>
      <c r="F532" s="53"/>
      <c r="G532" s="53"/>
      <c r="H532" s="43"/>
      <c r="I532" s="54"/>
      <c r="J532" s="43"/>
      <c r="K532" s="43"/>
      <c r="L532" s="43"/>
      <c r="M532" s="54"/>
      <c r="N532" s="55"/>
      <c r="O532" s="68" t="s">
        <v>127</v>
      </c>
      <c r="P532" s="61">
        <v>1</v>
      </c>
      <c r="Q532" s="62">
        <v>28088</v>
      </c>
      <c r="R532" s="102">
        <f>Q532/30*365</f>
        <v>341737.33333333331</v>
      </c>
      <c r="U532" s="103">
        <f>+R532+S532-T532</f>
        <v>341737.33333333331</v>
      </c>
    </row>
    <row r="533" spans="2:21" x14ac:dyDescent="0.2">
      <c r="B533" s="41"/>
      <c r="C533" s="74"/>
      <c r="D533" s="43"/>
      <c r="E533" s="43"/>
      <c r="F533" s="53"/>
      <c r="G533" s="53"/>
      <c r="H533" s="43"/>
      <c r="I533" s="54"/>
      <c r="J533" s="43"/>
      <c r="K533" s="43"/>
      <c r="L533" s="43"/>
      <c r="M533" s="54"/>
      <c r="N533" s="55"/>
      <c r="O533" s="68"/>
      <c r="P533" s="61"/>
      <c r="Q533" s="58"/>
      <c r="R533" s="101"/>
      <c r="U533" s="57"/>
    </row>
    <row r="534" spans="2:21" x14ac:dyDescent="0.2">
      <c r="B534" s="41">
        <v>8</v>
      </c>
      <c r="C534" s="74">
        <v>2</v>
      </c>
      <c r="D534" s="43">
        <v>1</v>
      </c>
      <c r="E534" s="43">
        <v>0</v>
      </c>
      <c r="F534" s="53">
        <v>0</v>
      </c>
      <c r="G534" s="53">
        <v>1001</v>
      </c>
      <c r="H534" s="43">
        <v>509</v>
      </c>
      <c r="I534" s="54" t="s">
        <v>17</v>
      </c>
      <c r="J534" s="43">
        <v>1000</v>
      </c>
      <c r="K534" s="43">
        <v>1100</v>
      </c>
      <c r="L534" s="43">
        <v>1131</v>
      </c>
      <c r="M534" s="54" t="s">
        <v>18</v>
      </c>
      <c r="N534" s="55" t="s">
        <v>18</v>
      </c>
      <c r="O534" s="56" t="s">
        <v>30</v>
      </c>
      <c r="P534" s="61"/>
      <c r="Q534" s="62"/>
      <c r="R534" s="101"/>
      <c r="U534" s="57"/>
    </row>
    <row r="535" spans="2:21" x14ac:dyDescent="0.2">
      <c r="B535" s="41"/>
      <c r="C535" s="74"/>
      <c r="D535" s="43"/>
      <c r="E535" s="43"/>
      <c r="F535" s="53"/>
      <c r="G535" s="53"/>
      <c r="H535" s="43"/>
      <c r="I535" s="54"/>
      <c r="J535" s="43"/>
      <c r="K535" s="43"/>
      <c r="L535" s="43"/>
      <c r="M535" s="54"/>
      <c r="N535" s="55"/>
      <c r="O535" s="68" t="s">
        <v>275</v>
      </c>
      <c r="P535" s="61">
        <v>1</v>
      </c>
      <c r="Q535" s="58">
        <v>8343</v>
      </c>
      <c r="R535" s="75">
        <f>Q535/30*365</f>
        <v>101506.50000000001</v>
      </c>
      <c r="U535" s="76">
        <f>+R535+S535-T535</f>
        <v>101506.50000000001</v>
      </c>
    </row>
    <row r="536" spans="2:21" x14ac:dyDescent="0.2">
      <c r="B536" s="41"/>
      <c r="C536" s="74"/>
      <c r="D536" s="43"/>
      <c r="E536" s="43"/>
      <c r="F536" s="53"/>
      <c r="G536" s="53"/>
      <c r="H536" s="43"/>
      <c r="I536" s="54"/>
      <c r="J536" s="43"/>
      <c r="K536" s="43"/>
      <c r="L536" s="43"/>
      <c r="M536" s="54"/>
      <c r="N536" s="55"/>
      <c r="O536" s="68" t="s">
        <v>276</v>
      </c>
      <c r="P536" s="61">
        <v>1</v>
      </c>
      <c r="Q536" s="58">
        <v>9471</v>
      </c>
      <c r="R536" s="75">
        <f t="shared" ref="R536:R541" si="42">Q536/30*365</f>
        <v>115230.5</v>
      </c>
      <c r="U536" s="76">
        <f t="shared" ref="U536:U541" si="43">+R536+S536-T536</f>
        <v>115230.5</v>
      </c>
    </row>
    <row r="537" spans="2:21" x14ac:dyDescent="0.2">
      <c r="B537" s="41"/>
      <c r="C537" s="74"/>
      <c r="D537" s="43"/>
      <c r="E537" s="43"/>
      <c r="F537" s="53"/>
      <c r="G537" s="53"/>
      <c r="H537" s="43"/>
      <c r="I537" s="54"/>
      <c r="J537" s="43"/>
      <c r="K537" s="43"/>
      <c r="L537" s="43"/>
      <c r="M537" s="54"/>
      <c r="N537" s="55"/>
      <c r="O537" s="68" t="s">
        <v>277</v>
      </c>
      <c r="P537" s="61">
        <v>1</v>
      </c>
      <c r="Q537" s="58">
        <v>9471</v>
      </c>
      <c r="R537" s="75">
        <f t="shared" si="42"/>
        <v>115230.5</v>
      </c>
      <c r="U537" s="76">
        <f t="shared" si="43"/>
        <v>115230.5</v>
      </c>
    </row>
    <row r="538" spans="2:21" x14ac:dyDescent="0.2">
      <c r="B538" s="41"/>
      <c r="C538" s="74"/>
      <c r="D538" s="43"/>
      <c r="E538" s="43"/>
      <c r="F538" s="53"/>
      <c r="G538" s="53"/>
      <c r="H538" s="43"/>
      <c r="I538" s="54"/>
      <c r="J538" s="43"/>
      <c r="K538" s="43"/>
      <c r="L538" s="43"/>
      <c r="M538" s="54"/>
      <c r="N538" s="55"/>
      <c r="O538" s="68" t="s">
        <v>48</v>
      </c>
      <c r="P538" s="61">
        <v>1</v>
      </c>
      <c r="Q538" s="58">
        <v>5214</v>
      </c>
      <c r="R538" s="75">
        <f t="shared" si="42"/>
        <v>63437.000000000007</v>
      </c>
      <c r="U538" s="76">
        <f t="shared" si="43"/>
        <v>63437.000000000007</v>
      </c>
    </row>
    <row r="539" spans="2:21" x14ac:dyDescent="0.2">
      <c r="B539" s="41"/>
      <c r="C539" s="74"/>
      <c r="D539" s="43"/>
      <c r="E539" s="43"/>
      <c r="F539" s="53"/>
      <c r="G539" s="53"/>
      <c r="H539" s="43"/>
      <c r="I539" s="54"/>
      <c r="J539" s="43"/>
      <c r="K539" s="43"/>
      <c r="L539" s="43"/>
      <c r="M539" s="54"/>
      <c r="N539" s="55"/>
      <c r="O539" s="68" t="s">
        <v>278</v>
      </c>
      <c r="P539" s="61">
        <v>1</v>
      </c>
      <c r="Q539" s="58">
        <v>5838</v>
      </c>
      <c r="R539" s="75">
        <f t="shared" si="42"/>
        <v>71029</v>
      </c>
      <c r="U539" s="76">
        <f t="shared" si="43"/>
        <v>71029</v>
      </c>
    </row>
    <row r="540" spans="2:21" x14ac:dyDescent="0.2">
      <c r="B540" s="41"/>
      <c r="C540" s="74"/>
      <c r="D540" s="43"/>
      <c r="E540" s="43"/>
      <c r="F540" s="53"/>
      <c r="G540" s="53"/>
      <c r="H540" s="43"/>
      <c r="I540" s="54"/>
      <c r="J540" s="43"/>
      <c r="K540" s="43"/>
      <c r="L540" s="43"/>
      <c r="M540" s="54"/>
      <c r="N540" s="55"/>
      <c r="O540" s="68" t="s">
        <v>279</v>
      </c>
      <c r="P540" s="61">
        <v>1</v>
      </c>
      <c r="Q540" s="58">
        <v>13122</v>
      </c>
      <c r="R540" s="75">
        <f t="shared" si="42"/>
        <v>159651</v>
      </c>
      <c r="U540" s="76">
        <f t="shared" si="43"/>
        <v>159651</v>
      </c>
    </row>
    <row r="541" spans="2:21" x14ac:dyDescent="0.2">
      <c r="B541" s="41"/>
      <c r="C541" s="74"/>
      <c r="D541" s="43"/>
      <c r="E541" s="43"/>
      <c r="F541" s="53"/>
      <c r="G541" s="53"/>
      <c r="H541" s="43"/>
      <c r="I541" s="54"/>
      <c r="J541" s="43"/>
      <c r="K541" s="43"/>
      <c r="L541" s="43"/>
      <c r="M541" s="54"/>
      <c r="N541" s="55"/>
      <c r="O541" s="68" t="s">
        <v>280</v>
      </c>
      <c r="P541" s="61">
        <v>1</v>
      </c>
      <c r="Q541" s="58">
        <v>12601</v>
      </c>
      <c r="R541" s="75">
        <f t="shared" si="42"/>
        <v>153312.16666666669</v>
      </c>
      <c r="U541" s="76">
        <f t="shared" si="43"/>
        <v>153312.16666666669</v>
      </c>
    </row>
    <row r="542" spans="2:21" x14ac:dyDescent="0.2">
      <c r="B542" s="41" t="s">
        <v>1</v>
      </c>
      <c r="C542" s="74" t="s">
        <v>1</v>
      </c>
      <c r="D542" s="43" t="s">
        <v>1</v>
      </c>
      <c r="E542" s="43" t="s">
        <v>1</v>
      </c>
      <c r="F542" s="53" t="s">
        <v>1</v>
      </c>
      <c r="G542" s="53"/>
      <c r="H542" s="43"/>
      <c r="I542" s="54"/>
      <c r="J542" s="43"/>
      <c r="K542" s="43"/>
      <c r="L542" s="43"/>
      <c r="M542" s="54"/>
      <c r="N542" s="55"/>
      <c r="O542" s="56" t="s">
        <v>1</v>
      </c>
      <c r="P542" s="61"/>
      <c r="Q542" s="62">
        <f>SUM(Q535:Q541)</f>
        <v>64060</v>
      </c>
      <c r="R542" s="102">
        <f>SUM(R535:R541)</f>
        <v>779396.66666666674</v>
      </c>
      <c r="U542" s="102">
        <f>SUM(U535:U541)</f>
        <v>779396.66666666674</v>
      </c>
    </row>
    <row r="543" spans="2:21" x14ac:dyDescent="0.2">
      <c r="B543" s="41"/>
      <c r="C543" s="74"/>
      <c r="D543" s="43"/>
      <c r="E543" s="43"/>
      <c r="F543" s="53"/>
      <c r="G543" s="53"/>
      <c r="H543" s="43"/>
      <c r="I543" s="54"/>
      <c r="J543" s="43"/>
      <c r="K543" s="43"/>
      <c r="L543" s="43"/>
      <c r="M543" s="54"/>
      <c r="N543" s="55"/>
      <c r="O543" s="68" t="s">
        <v>1</v>
      </c>
      <c r="P543" s="61" t="s">
        <v>1</v>
      </c>
      <c r="Q543" s="62" t="s">
        <v>1</v>
      </c>
      <c r="R543" s="101"/>
      <c r="U543" s="57"/>
    </row>
    <row r="544" spans="2:21" x14ac:dyDescent="0.2">
      <c r="B544" s="41"/>
      <c r="C544" s="74"/>
      <c r="D544" s="43"/>
      <c r="E544" s="43"/>
      <c r="F544" s="53"/>
      <c r="G544" s="53"/>
      <c r="H544" s="43"/>
      <c r="I544" s="54"/>
      <c r="J544" s="43"/>
      <c r="K544" s="43"/>
      <c r="L544" s="43"/>
      <c r="M544" s="54"/>
      <c r="N544" s="55"/>
      <c r="O544" s="68"/>
      <c r="P544" s="61"/>
      <c r="Q544" s="182"/>
      <c r="R544" s="101"/>
      <c r="U544" s="57"/>
    </row>
    <row r="545" spans="2:21" x14ac:dyDescent="0.2">
      <c r="B545" s="41">
        <v>8</v>
      </c>
      <c r="C545" s="74">
        <v>2</v>
      </c>
      <c r="D545" s="43">
        <v>1</v>
      </c>
      <c r="E545" s="43">
        <v>0</v>
      </c>
      <c r="F545" s="53">
        <v>0</v>
      </c>
      <c r="G545" s="53">
        <v>1001</v>
      </c>
      <c r="H545" s="43">
        <v>509</v>
      </c>
      <c r="I545" s="54" t="s">
        <v>17</v>
      </c>
      <c r="J545" s="43">
        <v>1000</v>
      </c>
      <c r="K545" s="43">
        <v>1300</v>
      </c>
      <c r="L545" s="43">
        <v>1323</v>
      </c>
      <c r="M545" s="54" t="s">
        <v>18</v>
      </c>
      <c r="N545" s="55" t="s">
        <v>18</v>
      </c>
      <c r="O545" s="56" t="s">
        <v>71</v>
      </c>
      <c r="P545" s="61"/>
      <c r="Q545" s="58"/>
      <c r="R545" s="101"/>
      <c r="U545" s="57"/>
    </row>
    <row r="546" spans="2:21" x14ac:dyDescent="0.2">
      <c r="B546" s="41"/>
      <c r="C546" s="74"/>
      <c r="D546" s="43"/>
      <c r="E546" s="43"/>
      <c r="F546" s="53"/>
      <c r="G546" s="53"/>
      <c r="H546" s="43"/>
      <c r="I546" s="54"/>
      <c r="J546" s="43"/>
      <c r="K546" s="43"/>
      <c r="L546" s="43"/>
      <c r="M546" s="54"/>
      <c r="N546" s="55"/>
      <c r="O546" s="68" t="s">
        <v>72</v>
      </c>
      <c r="P546" s="61">
        <v>1</v>
      </c>
      <c r="Q546" s="58"/>
      <c r="R546" s="75">
        <f>Q532/30*31</f>
        <v>29024.266666666666</v>
      </c>
      <c r="U546" s="76">
        <f t="shared" ref="U546:U547" si="44">+R546+S546-T546</f>
        <v>29024.266666666666</v>
      </c>
    </row>
    <row r="547" spans="2:21" x14ac:dyDescent="0.2">
      <c r="B547" s="41"/>
      <c r="C547" s="74"/>
      <c r="D547" s="43"/>
      <c r="E547" s="43"/>
      <c r="F547" s="53"/>
      <c r="G547" s="53"/>
      <c r="H547" s="43"/>
      <c r="I547" s="54"/>
      <c r="J547" s="43"/>
      <c r="K547" s="43"/>
      <c r="L547" s="43"/>
      <c r="M547" s="54"/>
      <c r="N547" s="55"/>
      <c r="O547" s="120" t="s">
        <v>109</v>
      </c>
      <c r="P547" s="61">
        <f>SUM(P535:P541)</f>
        <v>7</v>
      </c>
      <c r="Q547" s="58"/>
      <c r="R547" s="75">
        <f>Q542/30*31</f>
        <v>66195.333333333343</v>
      </c>
      <c r="U547" s="76">
        <f t="shared" si="44"/>
        <v>66195.333333333343</v>
      </c>
    </row>
    <row r="548" spans="2:21" x14ac:dyDescent="0.2">
      <c r="B548" s="41"/>
      <c r="C548" s="74"/>
      <c r="D548" s="43"/>
      <c r="E548" s="43"/>
      <c r="F548" s="53"/>
      <c r="G548" s="53"/>
      <c r="H548" s="43"/>
      <c r="I548" s="54"/>
      <c r="J548" s="43"/>
      <c r="K548" s="43"/>
      <c r="L548" s="43"/>
      <c r="M548" s="54"/>
      <c r="N548" s="55"/>
      <c r="O548" s="120"/>
      <c r="P548" s="132"/>
      <c r="Q548" s="87"/>
      <c r="R548" s="102">
        <f>R546+R547</f>
        <v>95219.6</v>
      </c>
      <c r="U548" s="102">
        <f>U546+U547</f>
        <v>95219.6</v>
      </c>
    </row>
    <row r="549" spans="2:21" x14ac:dyDescent="0.2">
      <c r="B549" s="41">
        <v>8</v>
      </c>
      <c r="C549" s="42">
        <v>2</v>
      </c>
      <c r="D549" s="43">
        <v>1</v>
      </c>
      <c r="E549" s="43">
        <v>0</v>
      </c>
      <c r="F549" s="44">
        <v>0</v>
      </c>
      <c r="G549" s="53">
        <v>1001</v>
      </c>
      <c r="H549" s="43">
        <v>509</v>
      </c>
      <c r="I549" s="54" t="s">
        <v>17</v>
      </c>
      <c r="J549" s="43">
        <v>1000</v>
      </c>
      <c r="K549" s="43">
        <v>1300</v>
      </c>
      <c r="L549" s="43">
        <v>1321</v>
      </c>
      <c r="M549" s="54" t="s">
        <v>18</v>
      </c>
      <c r="N549" s="55" t="s">
        <v>18</v>
      </c>
      <c r="O549" s="119" t="s">
        <v>74</v>
      </c>
      <c r="P549" s="132"/>
      <c r="Q549" s="87"/>
      <c r="R549" s="101"/>
      <c r="U549" s="57"/>
    </row>
    <row r="550" spans="2:21" x14ac:dyDescent="0.2">
      <c r="B550" s="41"/>
      <c r="C550" s="74"/>
      <c r="D550" s="43"/>
      <c r="E550" s="43"/>
      <c r="F550" s="53"/>
      <c r="G550" s="53"/>
      <c r="H550" s="43"/>
      <c r="I550" s="54"/>
      <c r="J550" s="43"/>
      <c r="K550" s="43"/>
      <c r="L550" s="43"/>
      <c r="M550" s="54"/>
      <c r="N550" s="55"/>
      <c r="O550" s="120" t="s">
        <v>72</v>
      </c>
      <c r="P550" s="132">
        <v>1</v>
      </c>
      <c r="Q550" s="87"/>
      <c r="R550" s="75">
        <f>Q532/30*20*30%</f>
        <v>5617.5999999999995</v>
      </c>
      <c r="U550" s="76">
        <f t="shared" ref="U550:U551" si="45">+R550+S550-T550</f>
        <v>5617.5999999999995</v>
      </c>
    </row>
    <row r="551" spans="2:21" x14ac:dyDescent="0.2">
      <c r="B551" s="41"/>
      <c r="C551" s="74"/>
      <c r="D551" s="43"/>
      <c r="E551" s="43"/>
      <c r="F551" s="53"/>
      <c r="G551" s="53"/>
      <c r="H551" s="43"/>
      <c r="I551" s="54"/>
      <c r="J551" s="43"/>
      <c r="K551" s="43"/>
      <c r="L551" s="43"/>
      <c r="M551" s="54"/>
      <c r="N551" s="55"/>
      <c r="O551" s="120" t="s">
        <v>73</v>
      </c>
      <c r="P551" s="132">
        <f>P547</f>
        <v>7</v>
      </c>
      <c r="Q551" s="87"/>
      <c r="R551" s="75">
        <f>Q542/30*20*30%</f>
        <v>12812.000000000002</v>
      </c>
      <c r="U551" s="76">
        <f t="shared" si="45"/>
        <v>12812.000000000002</v>
      </c>
    </row>
    <row r="552" spans="2:21" x14ac:dyDescent="0.2">
      <c r="B552" s="41"/>
      <c r="C552" s="74"/>
      <c r="D552" s="43"/>
      <c r="E552" s="43"/>
      <c r="F552" s="53"/>
      <c r="G552" s="53"/>
      <c r="H552" s="43"/>
      <c r="I552" s="54"/>
      <c r="J552" s="43"/>
      <c r="K552" s="43"/>
      <c r="L552" s="43"/>
      <c r="M552" s="54"/>
      <c r="N552" s="55"/>
      <c r="O552" s="120"/>
      <c r="P552" s="132"/>
      <c r="Q552" s="87"/>
      <c r="R552" s="102">
        <f>R550+R551</f>
        <v>18429.600000000002</v>
      </c>
      <c r="U552" s="102">
        <f>U550+U551</f>
        <v>18429.600000000002</v>
      </c>
    </row>
    <row r="553" spans="2:21" x14ac:dyDescent="0.2">
      <c r="B553" s="41" t="s">
        <v>1</v>
      </c>
      <c r="C553" s="42" t="s">
        <v>1</v>
      </c>
      <c r="D553" s="43" t="s">
        <v>1</v>
      </c>
      <c r="E553" s="43" t="s">
        <v>1</v>
      </c>
      <c r="F553" s="44" t="s">
        <v>1</v>
      </c>
      <c r="G553" s="53"/>
      <c r="H553" s="43"/>
      <c r="I553" s="54"/>
      <c r="J553" s="43"/>
      <c r="K553" s="43"/>
      <c r="L553" s="43"/>
      <c r="M553" s="54"/>
      <c r="N553" s="55"/>
      <c r="O553" s="119" t="s">
        <v>1</v>
      </c>
      <c r="P553" s="132"/>
      <c r="Q553" s="87"/>
      <c r="R553" s="101"/>
      <c r="U553" s="57"/>
    </row>
    <row r="554" spans="2:21" x14ac:dyDescent="0.2">
      <c r="B554" s="41"/>
      <c r="C554" s="74"/>
      <c r="D554" s="43"/>
      <c r="E554" s="43"/>
      <c r="F554" s="53"/>
      <c r="G554" s="53"/>
      <c r="H554" s="43"/>
      <c r="I554" s="54"/>
      <c r="J554" s="43"/>
      <c r="K554" s="43"/>
      <c r="L554" s="43"/>
      <c r="M554" s="54"/>
      <c r="N554" s="55"/>
      <c r="O554" s="120" t="s">
        <v>1</v>
      </c>
      <c r="P554" s="132" t="s">
        <v>1</v>
      </c>
      <c r="Q554" s="87"/>
      <c r="R554" s="101"/>
      <c r="U554" s="57"/>
    </row>
    <row r="555" spans="2:21" ht="13.5" thickBot="1" x14ac:dyDescent="0.25">
      <c r="B555" s="41"/>
      <c r="C555" s="74"/>
      <c r="D555" s="43"/>
      <c r="E555" s="43"/>
      <c r="F555" s="53"/>
      <c r="G555" s="53"/>
      <c r="H555" s="43"/>
      <c r="I555" s="54"/>
      <c r="J555" s="43"/>
      <c r="K555" s="43"/>
      <c r="L555" s="43"/>
      <c r="M555" s="54"/>
      <c r="N555" s="55"/>
      <c r="O555" s="130"/>
      <c r="P555" s="154"/>
      <c r="Q555" s="138"/>
      <c r="R555" s="107"/>
      <c r="U555" s="108"/>
    </row>
    <row r="556" spans="2:21" ht="13.5" thickBot="1" x14ac:dyDescent="0.25">
      <c r="B556" s="88"/>
      <c r="C556" s="109"/>
      <c r="D556" s="90"/>
      <c r="E556" s="90"/>
      <c r="F556" s="92"/>
      <c r="G556" s="92"/>
      <c r="H556" s="90"/>
      <c r="I556" s="93"/>
      <c r="J556" s="90"/>
      <c r="K556" s="90"/>
      <c r="L556" s="90"/>
      <c r="M556" s="93"/>
      <c r="N556" s="94"/>
      <c r="O556" s="133" t="s">
        <v>76</v>
      </c>
      <c r="P556" s="139">
        <f>P551+P550</f>
        <v>8</v>
      </c>
      <c r="Q556" s="135">
        <f>Q532+Q542</f>
        <v>92148</v>
      </c>
      <c r="R556" s="98">
        <f>R532+R542+R548+R552</f>
        <v>1234783.2000000002</v>
      </c>
      <c r="U556" s="98">
        <f>U532+U542+U548+U552</f>
        <v>1234783.2000000002</v>
      </c>
    </row>
    <row r="557" spans="2:21" x14ac:dyDescent="0.2">
      <c r="B557" s="112"/>
      <c r="C557" s="141"/>
      <c r="D557" s="114"/>
      <c r="E557" s="114"/>
      <c r="F557" s="116"/>
      <c r="G557" s="116"/>
      <c r="H557" s="114"/>
      <c r="I557" s="117"/>
      <c r="J557" s="114"/>
      <c r="K557" s="114"/>
      <c r="L557" s="114"/>
      <c r="M557" s="117"/>
      <c r="N557" s="47"/>
      <c r="O557" s="48" t="s">
        <v>281</v>
      </c>
      <c r="P557" s="49"/>
      <c r="Q557" s="50"/>
      <c r="R557" s="100"/>
      <c r="U557" s="100"/>
    </row>
    <row r="558" spans="2:21" x14ac:dyDescent="0.2">
      <c r="B558" s="41">
        <v>8</v>
      </c>
      <c r="C558" s="74">
        <v>2</v>
      </c>
      <c r="D558" s="43">
        <v>1</v>
      </c>
      <c r="E558" s="43">
        <v>0</v>
      </c>
      <c r="F558" s="53">
        <v>0</v>
      </c>
      <c r="G558" s="53">
        <v>1001</v>
      </c>
      <c r="H558" s="43">
        <v>509</v>
      </c>
      <c r="I558" s="54" t="s">
        <v>78</v>
      </c>
      <c r="J558" s="43">
        <v>1000</v>
      </c>
      <c r="K558" s="43">
        <v>1100</v>
      </c>
      <c r="L558" s="43">
        <v>1121</v>
      </c>
      <c r="M558" s="54" t="s">
        <v>18</v>
      </c>
      <c r="N558" s="55" t="s">
        <v>18</v>
      </c>
      <c r="O558" s="56" t="s">
        <v>21</v>
      </c>
      <c r="P558" s="57"/>
      <c r="Q558" s="62"/>
      <c r="R558" s="101"/>
      <c r="U558" s="57"/>
    </row>
    <row r="559" spans="2:21" x14ac:dyDescent="0.2">
      <c r="B559" s="41"/>
      <c r="C559" s="74"/>
      <c r="D559" s="43"/>
      <c r="E559" s="43"/>
      <c r="F559" s="53"/>
      <c r="G559" s="53"/>
      <c r="H559" s="43"/>
      <c r="I559" s="54"/>
      <c r="J559" s="43"/>
      <c r="K559" s="43"/>
      <c r="L559" s="43"/>
      <c r="M559" s="54"/>
      <c r="N559" s="55"/>
      <c r="O559" s="68" t="s">
        <v>88</v>
      </c>
      <c r="P559" s="61">
        <v>1</v>
      </c>
      <c r="Q559" s="62">
        <v>21900</v>
      </c>
      <c r="R559" s="102">
        <f>Q559/30*365</f>
        <v>266450</v>
      </c>
      <c r="U559" s="103">
        <f>+R559+S559-T559</f>
        <v>266450</v>
      </c>
    </row>
    <row r="560" spans="2:21" x14ac:dyDescent="0.2">
      <c r="B560" s="41"/>
      <c r="C560" s="74"/>
      <c r="D560" s="43"/>
      <c r="E560" s="43"/>
      <c r="F560" s="53"/>
      <c r="G560" s="53"/>
      <c r="H560" s="43"/>
      <c r="I560" s="54"/>
      <c r="J560" s="43"/>
      <c r="K560" s="43"/>
      <c r="L560" s="43"/>
      <c r="M560" s="54"/>
      <c r="N560" s="55"/>
      <c r="O560" s="183"/>
      <c r="P560" s="61"/>
      <c r="Q560" s="62"/>
      <c r="R560" s="102"/>
      <c r="U560" s="103"/>
    </row>
    <row r="561" spans="2:21" x14ac:dyDescent="0.2">
      <c r="B561" s="41">
        <v>8</v>
      </c>
      <c r="C561" s="74">
        <v>2</v>
      </c>
      <c r="D561" s="43">
        <v>1</v>
      </c>
      <c r="E561" s="43">
        <v>0</v>
      </c>
      <c r="F561" s="53">
        <v>0</v>
      </c>
      <c r="G561" s="53">
        <v>1001</v>
      </c>
      <c r="H561" s="43">
        <v>509</v>
      </c>
      <c r="I561" s="54" t="s">
        <v>78</v>
      </c>
      <c r="J561" s="43">
        <v>1000</v>
      </c>
      <c r="K561" s="43">
        <v>1100</v>
      </c>
      <c r="L561" s="43">
        <v>1131</v>
      </c>
      <c r="M561" s="54" t="s">
        <v>18</v>
      </c>
      <c r="N561" s="55" t="s">
        <v>18</v>
      </c>
      <c r="O561" s="56" t="s">
        <v>30</v>
      </c>
      <c r="P561" s="61"/>
      <c r="Q561" s="62"/>
      <c r="R561" s="101"/>
      <c r="U561" s="57"/>
    </row>
    <row r="562" spans="2:21" x14ac:dyDescent="0.2">
      <c r="B562" s="41"/>
      <c r="C562" s="74"/>
      <c r="D562" s="43"/>
      <c r="E562" s="43"/>
      <c r="F562" s="53"/>
      <c r="G562" s="53"/>
      <c r="H562" s="43"/>
      <c r="I562" s="54"/>
      <c r="J562" s="43"/>
      <c r="K562" s="43"/>
      <c r="L562" s="43"/>
      <c r="M562" s="54"/>
      <c r="N562" s="55"/>
      <c r="O562" s="68" t="s">
        <v>282</v>
      </c>
      <c r="P562" s="61">
        <v>1</v>
      </c>
      <c r="Q562" s="58">
        <v>15816</v>
      </c>
      <c r="R562" s="75">
        <f>Q562/30*365</f>
        <v>192428.00000000003</v>
      </c>
      <c r="U562" s="76">
        <f>+R562+S562-T562</f>
        <v>192428.00000000003</v>
      </c>
    </row>
    <row r="563" spans="2:21" x14ac:dyDescent="0.2">
      <c r="B563" s="41"/>
      <c r="C563" s="74"/>
      <c r="D563" s="43"/>
      <c r="E563" s="43"/>
      <c r="F563" s="53"/>
      <c r="G563" s="53"/>
      <c r="H563" s="43"/>
      <c r="I563" s="54"/>
      <c r="J563" s="43"/>
      <c r="K563" s="43"/>
      <c r="L563" s="43"/>
      <c r="M563" s="54"/>
      <c r="N563" s="55"/>
      <c r="O563" s="68" t="s">
        <v>283</v>
      </c>
      <c r="P563" s="61">
        <v>1</v>
      </c>
      <c r="Q563" s="58">
        <v>9732</v>
      </c>
      <c r="R563" s="75">
        <f>Q563/30*365</f>
        <v>118405.99999999999</v>
      </c>
      <c r="U563" s="76">
        <f t="shared" ref="U563:U566" si="46">+R563+S563-T563</f>
        <v>118405.99999999999</v>
      </c>
    </row>
    <row r="564" spans="2:21" x14ac:dyDescent="0.2">
      <c r="B564" s="41"/>
      <c r="C564" s="74"/>
      <c r="D564" s="43"/>
      <c r="E564" s="43"/>
      <c r="F564" s="53"/>
      <c r="G564" s="53"/>
      <c r="H564" s="43"/>
      <c r="I564" s="54"/>
      <c r="J564" s="43"/>
      <c r="K564" s="43"/>
      <c r="L564" s="43"/>
      <c r="M564" s="54"/>
      <c r="N564" s="55"/>
      <c r="O564" s="68" t="s">
        <v>284</v>
      </c>
      <c r="P564" s="61">
        <v>1</v>
      </c>
      <c r="Q564" s="58">
        <v>7908</v>
      </c>
      <c r="R564" s="75">
        <f t="shared" ref="R564:R566" si="47">Q564/30*365</f>
        <v>96214.000000000015</v>
      </c>
      <c r="U564" s="76">
        <f t="shared" si="46"/>
        <v>96214.000000000015</v>
      </c>
    </row>
    <row r="565" spans="2:21" x14ac:dyDescent="0.2">
      <c r="B565" s="41"/>
      <c r="C565" s="74"/>
      <c r="D565" s="43"/>
      <c r="E565" s="43"/>
      <c r="F565" s="53"/>
      <c r="G565" s="53"/>
      <c r="H565" s="43"/>
      <c r="I565" s="54"/>
      <c r="J565" s="43"/>
      <c r="K565" s="43"/>
      <c r="L565" s="43"/>
      <c r="M565" s="54"/>
      <c r="N565" s="55"/>
      <c r="O565" s="68" t="s">
        <v>175</v>
      </c>
      <c r="P565" s="61">
        <v>1</v>
      </c>
      <c r="Q565" s="58">
        <v>7908</v>
      </c>
      <c r="R565" s="75">
        <f t="shared" si="47"/>
        <v>96214.000000000015</v>
      </c>
      <c r="U565" s="76">
        <f t="shared" si="46"/>
        <v>96214.000000000015</v>
      </c>
    </row>
    <row r="566" spans="2:21" x14ac:dyDescent="0.2">
      <c r="B566" s="41"/>
      <c r="C566" s="74"/>
      <c r="D566" s="43"/>
      <c r="E566" s="43"/>
      <c r="F566" s="53"/>
      <c r="G566" s="53"/>
      <c r="H566" s="43"/>
      <c r="I566" s="54"/>
      <c r="J566" s="43"/>
      <c r="K566" s="43"/>
      <c r="L566" s="43"/>
      <c r="M566" s="54"/>
      <c r="N566" s="55"/>
      <c r="O566" s="68" t="s">
        <v>285</v>
      </c>
      <c r="P566" s="61">
        <v>1</v>
      </c>
      <c r="Q566" s="58">
        <v>7908</v>
      </c>
      <c r="R566" s="75">
        <f t="shared" si="47"/>
        <v>96214.000000000015</v>
      </c>
      <c r="U566" s="76">
        <f t="shared" si="46"/>
        <v>96214.000000000015</v>
      </c>
    </row>
    <row r="567" spans="2:21" x14ac:dyDescent="0.2">
      <c r="B567" s="41"/>
      <c r="C567" s="74"/>
      <c r="D567" s="43"/>
      <c r="E567" s="43"/>
      <c r="F567" s="53"/>
      <c r="G567" s="53"/>
      <c r="H567" s="43"/>
      <c r="I567" s="54"/>
      <c r="J567" s="43"/>
      <c r="K567" s="43"/>
      <c r="L567" s="43"/>
      <c r="M567" s="54"/>
      <c r="N567" s="55"/>
      <c r="O567" s="183"/>
      <c r="P567" s="61"/>
      <c r="Q567" s="62">
        <f>SUM(Q562+Q563+Q564+Q565)+Q566</f>
        <v>49272</v>
      </c>
      <c r="R567" s="102">
        <f>R562+R563+R564+R565+R566</f>
        <v>599476</v>
      </c>
      <c r="U567" s="102">
        <f>U562+U563+U564+U565+U566</f>
        <v>599476</v>
      </c>
    </row>
    <row r="568" spans="2:21" x14ac:dyDescent="0.2">
      <c r="B568" s="41" t="s">
        <v>1</v>
      </c>
      <c r="C568" s="74" t="s">
        <v>1</v>
      </c>
      <c r="D568" s="43" t="s">
        <v>1</v>
      </c>
      <c r="E568" s="43" t="s">
        <v>1</v>
      </c>
      <c r="F568" s="53" t="s">
        <v>1</v>
      </c>
      <c r="G568" s="53"/>
      <c r="H568" s="43"/>
      <c r="I568" s="54"/>
      <c r="J568" s="43"/>
      <c r="K568" s="43"/>
      <c r="L568" s="43"/>
      <c r="M568" s="54"/>
      <c r="N568" s="55"/>
      <c r="O568" s="56" t="s">
        <v>1</v>
      </c>
      <c r="P568" s="61"/>
      <c r="Q568" s="58"/>
      <c r="R568" s="101"/>
      <c r="U568" s="57"/>
    </row>
    <row r="569" spans="2:21" x14ac:dyDescent="0.2">
      <c r="B569" s="41"/>
      <c r="C569" s="74"/>
      <c r="D569" s="43"/>
      <c r="E569" s="43"/>
      <c r="F569" s="53"/>
      <c r="G569" s="53"/>
      <c r="H569" s="43"/>
      <c r="I569" s="54"/>
      <c r="J569" s="43"/>
      <c r="K569" s="43"/>
      <c r="L569" s="43"/>
      <c r="M569" s="54"/>
      <c r="N569" s="55"/>
      <c r="O569" s="68" t="s">
        <v>1</v>
      </c>
      <c r="P569" s="61" t="s">
        <v>1</v>
      </c>
      <c r="Q569" s="62" t="s">
        <v>1</v>
      </c>
      <c r="R569" s="101"/>
      <c r="U569" s="57"/>
    </row>
    <row r="570" spans="2:21" x14ac:dyDescent="0.2">
      <c r="B570" s="41"/>
      <c r="C570" s="74"/>
      <c r="D570" s="43"/>
      <c r="E570" s="43"/>
      <c r="F570" s="53"/>
      <c r="G570" s="53"/>
      <c r="H570" s="43"/>
      <c r="I570" s="54"/>
      <c r="J570" s="43"/>
      <c r="K570" s="43"/>
      <c r="L570" s="43"/>
      <c r="M570" s="54"/>
      <c r="N570" s="55"/>
      <c r="O570" s="68"/>
      <c r="P570" s="61"/>
      <c r="Q570" s="58"/>
      <c r="R570" s="101"/>
      <c r="U570" s="57"/>
    </row>
    <row r="571" spans="2:21" x14ac:dyDescent="0.2">
      <c r="B571" s="41">
        <v>8</v>
      </c>
      <c r="C571" s="74">
        <v>2</v>
      </c>
      <c r="D571" s="43">
        <v>1</v>
      </c>
      <c r="E571" s="43">
        <v>0</v>
      </c>
      <c r="F571" s="53">
        <v>0</v>
      </c>
      <c r="G571" s="53">
        <v>1001</v>
      </c>
      <c r="H571" s="43">
        <v>509</v>
      </c>
      <c r="I571" s="54" t="s">
        <v>78</v>
      </c>
      <c r="J571" s="43">
        <v>1000</v>
      </c>
      <c r="K571" s="43">
        <v>1300</v>
      </c>
      <c r="L571" s="43">
        <v>1323</v>
      </c>
      <c r="M571" s="54" t="s">
        <v>18</v>
      </c>
      <c r="N571" s="55" t="s">
        <v>18</v>
      </c>
      <c r="O571" s="56" t="s">
        <v>71</v>
      </c>
      <c r="P571" s="61"/>
      <c r="Q571" s="58"/>
      <c r="R571" s="101"/>
      <c r="U571" s="57"/>
    </row>
    <row r="572" spans="2:21" x14ac:dyDescent="0.2">
      <c r="B572" s="41"/>
      <c r="C572" s="74"/>
      <c r="D572" s="43"/>
      <c r="E572" s="43"/>
      <c r="F572" s="53"/>
      <c r="G572" s="53"/>
      <c r="H572" s="43"/>
      <c r="I572" s="54"/>
      <c r="J572" s="43"/>
      <c r="K572" s="43"/>
      <c r="L572" s="43"/>
      <c r="M572" s="54"/>
      <c r="N572" s="55"/>
      <c r="O572" s="68" t="s">
        <v>72</v>
      </c>
      <c r="P572" s="61">
        <v>1</v>
      </c>
      <c r="Q572" s="58"/>
      <c r="R572" s="75">
        <f>Q559/30*31</f>
        <v>22630</v>
      </c>
      <c r="U572" s="76">
        <f t="shared" ref="U572:U573" si="48">+R572+S572-T572</f>
        <v>22630</v>
      </c>
    </row>
    <row r="573" spans="2:21" x14ac:dyDescent="0.2">
      <c r="B573" s="41"/>
      <c r="C573" s="74"/>
      <c r="D573" s="43"/>
      <c r="E573" s="43"/>
      <c r="F573" s="53"/>
      <c r="G573" s="53"/>
      <c r="H573" s="43"/>
      <c r="I573" s="54"/>
      <c r="J573" s="43"/>
      <c r="K573" s="43"/>
      <c r="L573" s="43"/>
      <c r="M573" s="54"/>
      <c r="N573" s="55"/>
      <c r="O573" s="68" t="s">
        <v>109</v>
      </c>
      <c r="P573" s="61">
        <f>SUM(P562:P566)</f>
        <v>5</v>
      </c>
      <c r="Q573" s="58"/>
      <c r="R573" s="75">
        <f>Q567/30*31</f>
        <v>50914.400000000001</v>
      </c>
      <c r="U573" s="76">
        <f t="shared" si="48"/>
        <v>50914.400000000001</v>
      </c>
    </row>
    <row r="574" spans="2:21" x14ac:dyDescent="0.2">
      <c r="B574" s="41"/>
      <c r="C574" s="74"/>
      <c r="D574" s="43"/>
      <c r="E574" s="43"/>
      <c r="F574" s="53"/>
      <c r="G574" s="53"/>
      <c r="H574" s="43"/>
      <c r="I574" s="54"/>
      <c r="J574" s="43"/>
      <c r="K574" s="43"/>
      <c r="L574" s="43"/>
      <c r="M574" s="54"/>
      <c r="N574" s="55"/>
      <c r="O574" s="120"/>
      <c r="P574" s="61"/>
      <c r="Q574" s="87"/>
      <c r="R574" s="102">
        <f>R572+R573</f>
        <v>73544.399999999994</v>
      </c>
      <c r="U574" s="102">
        <f>U572+U573</f>
        <v>73544.399999999994</v>
      </c>
    </row>
    <row r="575" spans="2:21" x14ac:dyDescent="0.2">
      <c r="B575" s="41">
        <v>8</v>
      </c>
      <c r="C575" s="42">
        <v>2</v>
      </c>
      <c r="D575" s="43">
        <v>1</v>
      </c>
      <c r="E575" s="43">
        <v>0</v>
      </c>
      <c r="F575" s="44">
        <v>0</v>
      </c>
      <c r="G575" s="53">
        <v>1001</v>
      </c>
      <c r="H575" s="43">
        <v>509</v>
      </c>
      <c r="I575" s="54" t="s">
        <v>78</v>
      </c>
      <c r="J575" s="43">
        <v>1000</v>
      </c>
      <c r="K575" s="43">
        <v>1300</v>
      </c>
      <c r="L575" s="43">
        <v>1321</v>
      </c>
      <c r="M575" s="54" t="s">
        <v>18</v>
      </c>
      <c r="N575" s="55" t="s">
        <v>18</v>
      </c>
      <c r="O575" s="119" t="s">
        <v>74</v>
      </c>
      <c r="P575" s="61"/>
      <c r="Q575" s="87"/>
      <c r="R575" s="101"/>
      <c r="U575" s="57"/>
    </row>
    <row r="576" spans="2:21" x14ac:dyDescent="0.2">
      <c r="B576" s="41"/>
      <c r="C576" s="74"/>
      <c r="D576" s="43"/>
      <c r="E576" s="43"/>
      <c r="F576" s="53"/>
      <c r="G576" s="53"/>
      <c r="H576" s="43"/>
      <c r="I576" s="54"/>
      <c r="J576" s="43"/>
      <c r="K576" s="43"/>
      <c r="L576" s="43"/>
      <c r="M576" s="54"/>
      <c r="N576" s="55"/>
      <c r="O576" s="120" t="s">
        <v>72</v>
      </c>
      <c r="P576" s="61">
        <v>1</v>
      </c>
      <c r="Q576" s="87"/>
      <c r="R576" s="75">
        <f>Q559/30*20*30%</f>
        <v>4380</v>
      </c>
      <c r="U576" s="76">
        <f t="shared" ref="U576:U577" si="49">+R576+S576-T576</f>
        <v>4380</v>
      </c>
    </row>
    <row r="577" spans="2:21" x14ac:dyDescent="0.2">
      <c r="B577" s="41"/>
      <c r="C577" s="74"/>
      <c r="D577" s="43"/>
      <c r="E577" s="43"/>
      <c r="F577" s="53"/>
      <c r="G577" s="53"/>
      <c r="H577" s="43"/>
      <c r="I577" s="54"/>
      <c r="J577" s="43"/>
      <c r="K577" s="43"/>
      <c r="L577" s="43"/>
      <c r="M577" s="54"/>
      <c r="N577" s="55"/>
      <c r="O577" s="120" t="s">
        <v>73</v>
      </c>
      <c r="P577" s="61">
        <f>P573</f>
        <v>5</v>
      </c>
      <c r="Q577" s="87"/>
      <c r="R577" s="75">
        <f>Q567/30*20*30%</f>
        <v>9854.4</v>
      </c>
      <c r="U577" s="76">
        <f t="shared" si="49"/>
        <v>9854.4</v>
      </c>
    </row>
    <row r="578" spans="2:21" x14ac:dyDescent="0.2">
      <c r="B578" s="41"/>
      <c r="C578" s="74"/>
      <c r="D578" s="43"/>
      <c r="E578" s="43"/>
      <c r="F578" s="53"/>
      <c r="G578" s="53"/>
      <c r="H578" s="43"/>
      <c r="I578" s="54"/>
      <c r="J578" s="43"/>
      <c r="K578" s="43"/>
      <c r="L578" s="43"/>
      <c r="M578" s="54"/>
      <c r="N578" s="55"/>
      <c r="O578" s="120"/>
      <c r="P578" s="61"/>
      <c r="Q578" s="87"/>
      <c r="R578" s="102">
        <f>R576+R577</f>
        <v>14234.4</v>
      </c>
      <c r="U578" s="102">
        <f>U576+U577</f>
        <v>14234.4</v>
      </c>
    </row>
    <row r="579" spans="2:21" x14ac:dyDescent="0.2">
      <c r="B579" s="41" t="s">
        <v>1</v>
      </c>
      <c r="C579" s="42" t="s">
        <v>1</v>
      </c>
      <c r="D579" s="43" t="s">
        <v>1</v>
      </c>
      <c r="E579" s="43" t="s">
        <v>1</v>
      </c>
      <c r="F579" s="44" t="s">
        <v>1</v>
      </c>
      <c r="G579" s="53"/>
      <c r="H579" s="43"/>
      <c r="I579" s="54"/>
      <c r="J579" s="43"/>
      <c r="K579" s="43"/>
      <c r="L579" s="43"/>
      <c r="M579" s="54"/>
      <c r="N579" s="55"/>
      <c r="O579" s="119" t="s">
        <v>1</v>
      </c>
      <c r="P579" s="61"/>
      <c r="Q579" s="87"/>
      <c r="R579" s="101"/>
      <c r="U579" s="57"/>
    </row>
    <row r="580" spans="2:21" x14ac:dyDescent="0.2">
      <c r="B580" s="41"/>
      <c r="C580" s="74"/>
      <c r="D580" s="43"/>
      <c r="E580" s="43"/>
      <c r="F580" s="53"/>
      <c r="G580" s="53"/>
      <c r="H580" s="43"/>
      <c r="I580" s="54"/>
      <c r="J580" s="43"/>
      <c r="K580" s="43"/>
      <c r="L580" s="43"/>
      <c r="M580" s="54"/>
      <c r="N580" s="55"/>
      <c r="O580" s="120" t="s">
        <v>1</v>
      </c>
      <c r="P580" s="61" t="s">
        <v>1</v>
      </c>
      <c r="Q580" s="87"/>
      <c r="R580" s="101"/>
      <c r="U580" s="57"/>
    </row>
    <row r="581" spans="2:21" ht="13.5" thickBot="1" x14ac:dyDescent="0.25">
      <c r="B581" s="41"/>
      <c r="C581" s="74"/>
      <c r="D581" s="43"/>
      <c r="E581" s="43"/>
      <c r="F581" s="53"/>
      <c r="G581" s="53"/>
      <c r="H581" s="43"/>
      <c r="I581" s="54"/>
      <c r="J581" s="43"/>
      <c r="K581" s="43"/>
      <c r="L581" s="43"/>
      <c r="M581" s="54"/>
      <c r="N581" s="55"/>
      <c r="O581" s="130"/>
      <c r="P581" s="105"/>
      <c r="Q581" s="138"/>
      <c r="R581" s="107"/>
      <c r="U581" s="108"/>
    </row>
    <row r="582" spans="2:21" ht="13.5" thickBot="1" x14ac:dyDescent="0.25">
      <c r="B582" s="88"/>
      <c r="C582" s="109"/>
      <c r="D582" s="90"/>
      <c r="E582" s="90"/>
      <c r="F582" s="92"/>
      <c r="G582" s="92"/>
      <c r="H582" s="90"/>
      <c r="I582" s="93"/>
      <c r="J582" s="90"/>
      <c r="K582" s="90"/>
      <c r="L582" s="90"/>
      <c r="M582" s="93"/>
      <c r="N582" s="94"/>
      <c r="O582" s="133" t="s">
        <v>76</v>
      </c>
      <c r="P582" s="110">
        <f>P577+P576</f>
        <v>6</v>
      </c>
      <c r="Q582" s="135">
        <f>Q559+Q567</f>
        <v>71172</v>
      </c>
      <c r="R582" s="98">
        <f>R559+R567+R574+R578</f>
        <v>953704.8</v>
      </c>
      <c r="U582" s="98">
        <f>U559+U567+U574+U578</f>
        <v>953704.8</v>
      </c>
    </row>
    <row r="583" spans="2:21" x14ac:dyDescent="0.2">
      <c r="B583" s="112"/>
      <c r="C583" s="141"/>
      <c r="D583" s="114"/>
      <c r="E583" s="114"/>
      <c r="F583" s="116"/>
      <c r="G583" s="116"/>
      <c r="H583" s="114"/>
      <c r="I583" s="117"/>
      <c r="J583" s="114"/>
      <c r="K583" s="114"/>
      <c r="L583" s="114"/>
      <c r="M583" s="117"/>
      <c r="N583" s="47"/>
      <c r="O583" s="48" t="s">
        <v>286</v>
      </c>
      <c r="P583" s="49"/>
      <c r="Q583" s="50"/>
      <c r="R583" s="100"/>
      <c r="U583" s="100"/>
    </row>
    <row r="584" spans="2:21" x14ac:dyDescent="0.2">
      <c r="B584" s="41">
        <v>8</v>
      </c>
      <c r="C584" s="74">
        <v>2</v>
      </c>
      <c r="D584" s="43">
        <v>1</v>
      </c>
      <c r="E584" s="43">
        <v>0</v>
      </c>
      <c r="F584" s="53">
        <v>0</v>
      </c>
      <c r="G584" s="53">
        <v>1001</v>
      </c>
      <c r="H584" s="43">
        <v>509</v>
      </c>
      <c r="I584" s="54" t="s">
        <v>82</v>
      </c>
      <c r="J584" s="43">
        <v>1000</v>
      </c>
      <c r="K584" s="43">
        <v>1100</v>
      </c>
      <c r="L584" s="43">
        <v>1121</v>
      </c>
      <c r="M584" s="54" t="s">
        <v>18</v>
      </c>
      <c r="N584" s="55" t="s">
        <v>18</v>
      </c>
      <c r="O584" s="56" t="s">
        <v>21</v>
      </c>
      <c r="P584" s="57"/>
      <c r="Q584" s="62"/>
      <c r="R584" s="101"/>
      <c r="U584" s="57"/>
    </row>
    <row r="585" spans="2:21" x14ac:dyDescent="0.2">
      <c r="B585" s="41"/>
      <c r="C585" s="74"/>
      <c r="D585" s="43"/>
      <c r="E585" s="43"/>
      <c r="F585" s="53"/>
      <c r="G585" s="53"/>
      <c r="H585" s="43"/>
      <c r="I585" s="54"/>
      <c r="J585" s="43"/>
      <c r="K585" s="43"/>
      <c r="L585" s="43"/>
      <c r="M585" s="54"/>
      <c r="N585" s="55"/>
      <c r="O585" s="68" t="s">
        <v>88</v>
      </c>
      <c r="P585" s="61">
        <v>1</v>
      </c>
      <c r="Q585" s="62">
        <v>22999</v>
      </c>
      <c r="R585" s="102">
        <f>Q585/30*365</f>
        <v>279821.16666666669</v>
      </c>
      <c r="U585" s="103">
        <f>+R585+S585-T585</f>
        <v>279821.16666666669</v>
      </c>
    </row>
    <row r="586" spans="2:21" x14ac:dyDescent="0.2">
      <c r="B586" s="41"/>
      <c r="C586" s="74"/>
      <c r="D586" s="43"/>
      <c r="E586" s="43"/>
      <c r="F586" s="53"/>
      <c r="G586" s="53"/>
      <c r="H586" s="43"/>
      <c r="I586" s="54"/>
      <c r="J586" s="43"/>
      <c r="K586" s="43"/>
      <c r="L586" s="43"/>
      <c r="M586" s="54"/>
      <c r="N586" s="55"/>
      <c r="O586" s="68"/>
      <c r="P586" s="61"/>
      <c r="Q586" s="58"/>
      <c r="R586" s="101"/>
      <c r="U586" s="57"/>
    </row>
    <row r="587" spans="2:21" x14ac:dyDescent="0.2">
      <c r="B587" s="41">
        <v>8</v>
      </c>
      <c r="C587" s="74">
        <v>2</v>
      </c>
      <c r="D587" s="43">
        <v>1</v>
      </c>
      <c r="E587" s="43">
        <v>0</v>
      </c>
      <c r="F587" s="53">
        <v>0</v>
      </c>
      <c r="G587" s="53">
        <v>1001</v>
      </c>
      <c r="H587" s="43">
        <v>509</v>
      </c>
      <c r="I587" s="54" t="s">
        <v>82</v>
      </c>
      <c r="J587" s="43">
        <v>1000</v>
      </c>
      <c r="K587" s="43">
        <v>1100</v>
      </c>
      <c r="L587" s="43">
        <v>1131</v>
      </c>
      <c r="M587" s="54" t="s">
        <v>18</v>
      </c>
      <c r="N587" s="55" t="s">
        <v>18</v>
      </c>
      <c r="O587" s="56" t="s">
        <v>30</v>
      </c>
      <c r="P587" s="61"/>
      <c r="Q587" s="62"/>
      <c r="R587" s="101"/>
      <c r="U587" s="57"/>
    </row>
    <row r="588" spans="2:21" x14ac:dyDescent="0.2">
      <c r="B588" s="41"/>
      <c r="C588" s="74"/>
      <c r="D588" s="43"/>
      <c r="E588" s="43"/>
      <c r="F588" s="53"/>
      <c r="G588" s="53"/>
      <c r="H588" s="43"/>
      <c r="I588" s="54"/>
      <c r="J588" s="43"/>
      <c r="K588" s="43"/>
      <c r="L588" s="43"/>
      <c r="M588" s="54"/>
      <c r="N588" s="55"/>
      <c r="O588" s="68" t="s">
        <v>287</v>
      </c>
      <c r="P588" s="61">
        <v>1</v>
      </c>
      <c r="Q588" s="73">
        <v>9472</v>
      </c>
      <c r="R588" s="75">
        <f>Q588/30*365-12.17</f>
        <v>115230.49666666667</v>
      </c>
      <c r="S588" s="7">
        <v>12.17</v>
      </c>
      <c r="U588" s="76">
        <f>+R588+S588-T588</f>
        <v>115242.66666666667</v>
      </c>
    </row>
    <row r="589" spans="2:21" x14ac:dyDescent="0.2">
      <c r="B589" s="41"/>
      <c r="C589" s="74"/>
      <c r="D589" s="43"/>
      <c r="E589" s="43"/>
      <c r="F589" s="53"/>
      <c r="G589" s="53"/>
      <c r="H589" s="43"/>
      <c r="I589" s="54"/>
      <c r="J589" s="43"/>
      <c r="K589" s="43"/>
      <c r="L589" s="43"/>
      <c r="M589" s="54"/>
      <c r="N589" s="55"/>
      <c r="O589" s="68" t="s">
        <v>203</v>
      </c>
      <c r="P589" s="61">
        <v>1</v>
      </c>
      <c r="Q589" s="73">
        <v>9472</v>
      </c>
      <c r="R589" s="75">
        <f>Q589/30*365-12.17</f>
        <v>115230.49666666667</v>
      </c>
      <c r="S589" s="7">
        <v>12.17</v>
      </c>
      <c r="U589" s="76">
        <f t="shared" ref="U589:U590" si="50">+R589+S589-T589</f>
        <v>115242.66666666667</v>
      </c>
    </row>
    <row r="590" spans="2:21" x14ac:dyDescent="0.2">
      <c r="B590" s="41"/>
      <c r="C590" s="74"/>
      <c r="D590" s="43"/>
      <c r="E590" s="43"/>
      <c r="F590" s="53"/>
      <c r="G590" s="53"/>
      <c r="H590" s="43"/>
      <c r="I590" s="54"/>
      <c r="J590" s="43"/>
      <c r="K590" s="43"/>
      <c r="L590" s="43"/>
      <c r="M590" s="54"/>
      <c r="N590" s="55"/>
      <c r="O590" s="68" t="s">
        <v>48</v>
      </c>
      <c r="P590" s="61">
        <v>1</v>
      </c>
      <c r="Q590" s="58">
        <v>5214</v>
      </c>
      <c r="R590" s="75">
        <f t="shared" ref="R590" si="51">Q590/30*365</f>
        <v>63437.000000000007</v>
      </c>
      <c r="U590" s="76">
        <f t="shared" si="50"/>
        <v>63437.000000000007</v>
      </c>
    </row>
    <row r="591" spans="2:21" x14ac:dyDescent="0.2">
      <c r="B591" s="41"/>
      <c r="C591" s="74"/>
      <c r="D591" s="43"/>
      <c r="E591" s="43"/>
      <c r="F591" s="53"/>
      <c r="G591" s="53"/>
      <c r="H591" s="43"/>
      <c r="I591" s="54"/>
      <c r="J591" s="43"/>
      <c r="K591" s="43"/>
      <c r="L591" s="43"/>
      <c r="M591" s="54"/>
      <c r="N591" s="55"/>
      <c r="O591" s="68"/>
      <c r="P591" s="61"/>
      <c r="Q591" s="62">
        <f>SUM(Q588:Q590)</f>
        <v>24158</v>
      </c>
      <c r="R591" s="102">
        <f>R588+R589+R590+0.01</f>
        <v>293898.00333333336</v>
      </c>
      <c r="U591" s="102">
        <f>U588+U589+U590</f>
        <v>293922.33333333337</v>
      </c>
    </row>
    <row r="592" spans="2:21" x14ac:dyDescent="0.2">
      <c r="B592" s="41" t="s">
        <v>1</v>
      </c>
      <c r="C592" s="74" t="s">
        <v>1</v>
      </c>
      <c r="D592" s="43" t="s">
        <v>1</v>
      </c>
      <c r="E592" s="43" t="s">
        <v>1</v>
      </c>
      <c r="F592" s="53" t="s">
        <v>1</v>
      </c>
      <c r="G592" s="53"/>
      <c r="H592" s="43"/>
      <c r="I592" s="54"/>
      <c r="J592" s="43"/>
      <c r="K592" s="43"/>
      <c r="L592" s="43"/>
      <c r="M592" s="54"/>
      <c r="N592" s="55"/>
      <c r="O592" s="56" t="s">
        <v>1</v>
      </c>
      <c r="P592" s="61"/>
      <c r="Q592" s="58"/>
      <c r="R592" s="101"/>
      <c r="U592" s="57"/>
    </row>
    <row r="593" spans="2:21" x14ac:dyDescent="0.2">
      <c r="B593" s="41"/>
      <c r="C593" s="74"/>
      <c r="D593" s="43"/>
      <c r="E593" s="43"/>
      <c r="F593" s="53"/>
      <c r="G593" s="53"/>
      <c r="H593" s="43"/>
      <c r="I593" s="54"/>
      <c r="J593" s="43"/>
      <c r="K593" s="43"/>
      <c r="L593" s="43"/>
      <c r="M593" s="54"/>
      <c r="N593" s="55"/>
      <c r="O593" s="68" t="s">
        <v>1</v>
      </c>
      <c r="P593" s="61" t="s">
        <v>1</v>
      </c>
      <c r="Q593" s="62" t="s">
        <v>1</v>
      </c>
      <c r="R593" s="101"/>
      <c r="U593" s="57"/>
    </row>
    <row r="594" spans="2:21" x14ac:dyDescent="0.2">
      <c r="B594" s="41"/>
      <c r="C594" s="74"/>
      <c r="D594" s="43"/>
      <c r="E594" s="43"/>
      <c r="F594" s="53"/>
      <c r="G594" s="53"/>
      <c r="H594" s="43"/>
      <c r="I594" s="54"/>
      <c r="J594" s="43"/>
      <c r="K594" s="43"/>
      <c r="L594" s="43"/>
      <c r="M594" s="54"/>
      <c r="N594" s="55"/>
      <c r="O594" s="68"/>
      <c r="P594" s="61"/>
      <c r="Q594" s="58"/>
      <c r="R594" s="101"/>
      <c r="U594" s="57"/>
    </row>
    <row r="595" spans="2:21" x14ac:dyDescent="0.2">
      <c r="B595" s="41">
        <v>8</v>
      </c>
      <c r="C595" s="74">
        <v>2</v>
      </c>
      <c r="D595" s="43">
        <v>1</v>
      </c>
      <c r="E595" s="43">
        <v>0</v>
      </c>
      <c r="F595" s="53">
        <v>0</v>
      </c>
      <c r="G595" s="53">
        <v>1001</v>
      </c>
      <c r="H595" s="43">
        <v>509</v>
      </c>
      <c r="I595" s="54" t="s">
        <v>82</v>
      </c>
      <c r="J595" s="43">
        <v>1000</v>
      </c>
      <c r="K595" s="43">
        <v>1300</v>
      </c>
      <c r="L595" s="43">
        <v>1323</v>
      </c>
      <c r="M595" s="54" t="s">
        <v>18</v>
      </c>
      <c r="N595" s="55" t="s">
        <v>18</v>
      </c>
      <c r="O595" s="56" t="s">
        <v>71</v>
      </c>
      <c r="P595" s="61"/>
      <c r="Q595" s="58"/>
      <c r="R595" s="101"/>
      <c r="U595" s="57"/>
    </row>
    <row r="596" spans="2:21" x14ac:dyDescent="0.2">
      <c r="B596" s="41"/>
      <c r="C596" s="74"/>
      <c r="D596" s="43"/>
      <c r="E596" s="43"/>
      <c r="F596" s="53"/>
      <c r="G596" s="53"/>
      <c r="H596" s="43"/>
      <c r="I596" s="54"/>
      <c r="J596" s="43"/>
      <c r="K596" s="43"/>
      <c r="L596" s="43"/>
      <c r="M596" s="54"/>
      <c r="N596" s="55"/>
      <c r="O596" s="68" t="s">
        <v>72</v>
      </c>
      <c r="P596" s="61">
        <v>1</v>
      </c>
      <c r="Q596" s="58"/>
      <c r="R596" s="75">
        <f>Q585/30*31</f>
        <v>23765.633333333331</v>
      </c>
      <c r="U596" s="76">
        <f t="shared" ref="U596:U597" si="52">+R596+S596-T596</f>
        <v>23765.633333333331</v>
      </c>
    </row>
    <row r="597" spans="2:21" x14ac:dyDescent="0.2">
      <c r="B597" s="41"/>
      <c r="C597" s="74"/>
      <c r="D597" s="43"/>
      <c r="E597" s="43"/>
      <c r="F597" s="53"/>
      <c r="G597" s="53"/>
      <c r="H597" s="43"/>
      <c r="I597" s="54"/>
      <c r="J597" s="43"/>
      <c r="K597" s="43"/>
      <c r="L597" s="43"/>
      <c r="M597" s="54"/>
      <c r="N597" s="55"/>
      <c r="O597" s="68" t="s">
        <v>109</v>
      </c>
      <c r="P597" s="61">
        <f>P590+P588+P589</f>
        <v>3</v>
      </c>
      <c r="Q597" s="58"/>
      <c r="R597" s="75">
        <f>Q591/30*31-2.07</f>
        <v>24961.196666666667</v>
      </c>
      <c r="S597" s="7">
        <v>2.0699999999999998</v>
      </c>
      <c r="U597" s="76">
        <f t="shared" si="52"/>
        <v>24963.266666666666</v>
      </c>
    </row>
    <row r="598" spans="2:21" x14ac:dyDescent="0.2">
      <c r="B598" s="41"/>
      <c r="C598" s="74"/>
      <c r="D598" s="43"/>
      <c r="E598" s="43"/>
      <c r="F598" s="53"/>
      <c r="G598" s="53"/>
      <c r="H598" s="43"/>
      <c r="I598" s="54"/>
      <c r="J598" s="43"/>
      <c r="K598" s="43"/>
      <c r="L598" s="43"/>
      <c r="M598" s="54"/>
      <c r="N598" s="55"/>
      <c r="O598" s="120"/>
      <c r="P598" s="61"/>
      <c r="Q598" s="87"/>
      <c r="R598" s="102">
        <f>R596+R597</f>
        <v>48726.83</v>
      </c>
      <c r="U598" s="102">
        <f>U596+U597</f>
        <v>48728.899999999994</v>
      </c>
    </row>
    <row r="599" spans="2:21" x14ac:dyDescent="0.2">
      <c r="B599" s="41">
        <v>8</v>
      </c>
      <c r="C599" s="42">
        <v>2</v>
      </c>
      <c r="D599" s="43">
        <v>1</v>
      </c>
      <c r="E599" s="43">
        <v>0</v>
      </c>
      <c r="F599" s="44">
        <v>0</v>
      </c>
      <c r="G599" s="53">
        <v>1001</v>
      </c>
      <c r="H599" s="43">
        <v>509</v>
      </c>
      <c r="I599" s="54" t="s">
        <v>82</v>
      </c>
      <c r="J599" s="43">
        <v>1000</v>
      </c>
      <c r="K599" s="43">
        <v>1300</v>
      </c>
      <c r="L599" s="43">
        <v>1321</v>
      </c>
      <c r="M599" s="54" t="s">
        <v>18</v>
      </c>
      <c r="N599" s="55" t="s">
        <v>18</v>
      </c>
      <c r="O599" s="119" t="s">
        <v>74</v>
      </c>
      <c r="P599" s="61"/>
      <c r="Q599" s="87"/>
      <c r="R599" s="101"/>
      <c r="U599" s="57"/>
    </row>
    <row r="600" spans="2:21" x14ac:dyDescent="0.2">
      <c r="B600" s="41"/>
      <c r="C600" s="74"/>
      <c r="D600" s="43"/>
      <c r="E600" s="43"/>
      <c r="F600" s="53"/>
      <c r="G600" s="53"/>
      <c r="H600" s="43"/>
      <c r="I600" s="54"/>
      <c r="J600" s="43"/>
      <c r="K600" s="43"/>
      <c r="L600" s="43"/>
      <c r="M600" s="54"/>
      <c r="N600" s="55"/>
      <c r="O600" s="120" t="s">
        <v>72</v>
      </c>
      <c r="P600" s="61">
        <v>1</v>
      </c>
      <c r="Q600" s="87"/>
      <c r="R600" s="75">
        <f>Q585/30*20*30%</f>
        <v>4599.7999999999993</v>
      </c>
      <c r="U600" s="76">
        <f t="shared" ref="U600:U601" si="53">+R600+S600-T600</f>
        <v>4599.7999999999993</v>
      </c>
    </row>
    <row r="601" spans="2:21" x14ac:dyDescent="0.2">
      <c r="B601" s="41"/>
      <c r="C601" s="74"/>
      <c r="D601" s="43"/>
      <c r="E601" s="43"/>
      <c r="F601" s="53"/>
      <c r="G601" s="53"/>
      <c r="H601" s="43"/>
      <c r="I601" s="54"/>
      <c r="J601" s="43"/>
      <c r="K601" s="43"/>
      <c r="L601" s="43"/>
      <c r="M601" s="54"/>
      <c r="N601" s="55"/>
      <c r="O601" s="120" t="s">
        <v>73</v>
      </c>
      <c r="P601" s="61">
        <f>P597</f>
        <v>3</v>
      </c>
      <c r="Q601" s="87"/>
      <c r="R601" s="75">
        <f>Q591/30*20*30%-0.4</f>
        <v>4831.2</v>
      </c>
      <c r="S601" s="7">
        <v>0.4</v>
      </c>
      <c r="U601" s="76">
        <f t="shared" si="53"/>
        <v>4831.5999999999995</v>
      </c>
    </row>
    <row r="602" spans="2:21" x14ac:dyDescent="0.2">
      <c r="B602" s="41"/>
      <c r="C602" s="74"/>
      <c r="D602" s="43"/>
      <c r="E602" s="43"/>
      <c r="F602" s="53"/>
      <c r="G602" s="53"/>
      <c r="H602" s="43"/>
      <c r="I602" s="54"/>
      <c r="J602" s="43"/>
      <c r="K602" s="43"/>
      <c r="L602" s="43"/>
      <c r="M602" s="54"/>
      <c r="N602" s="55"/>
      <c r="O602" s="120"/>
      <c r="P602" s="61"/>
      <c r="Q602" s="87"/>
      <c r="R602" s="102">
        <f>R600+R601</f>
        <v>9431</v>
      </c>
      <c r="U602" s="102">
        <f>U600+U601</f>
        <v>9431.3999999999978</v>
      </c>
    </row>
    <row r="603" spans="2:21" x14ac:dyDescent="0.2">
      <c r="B603" s="41" t="s">
        <v>1</v>
      </c>
      <c r="C603" s="42" t="s">
        <v>1</v>
      </c>
      <c r="D603" s="43" t="s">
        <v>1</v>
      </c>
      <c r="E603" s="43" t="s">
        <v>1</v>
      </c>
      <c r="F603" s="44" t="s">
        <v>1</v>
      </c>
      <c r="G603" s="53"/>
      <c r="H603" s="43"/>
      <c r="I603" s="54"/>
      <c r="J603" s="43"/>
      <c r="K603" s="43"/>
      <c r="L603" s="43"/>
      <c r="M603" s="54"/>
      <c r="N603" s="55"/>
      <c r="O603" s="119" t="s">
        <v>1</v>
      </c>
      <c r="P603" s="61"/>
      <c r="Q603" s="87"/>
      <c r="R603" s="101"/>
      <c r="U603" s="57"/>
    </row>
    <row r="604" spans="2:21" x14ac:dyDescent="0.2">
      <c r="B604" s="41"/>
      <c r="C604" s="74"/>
      <c r="D604" s="43"/>
      <c r="E604" s="43"/>
      <c r="F604" s="53"/>
      <c r="G604" s="53"/>
      <c r="H604" s="43"/>
      <c r="I604" s="54"/>
      <c r="J604" s="43"/>
      <c r="K604" s="43"/>
      <c r="L604" s="43"/>
      <c r="M604" s="54"/>
      <c r="N604" s="55"/>
      <c r="O604" s="120" t="s">
        <v>1</v>
      </c>
      <c r="P604" s="61" t="s">
        <v>1</v>
      </c>
      <c r="Q604" s="87"/>
      <c r="R604" s="101"/>
      <c r="U604" s="57"/>
    </row>
    <row r="605" spans="2:21" ht="13.5" thickBot="1" x14ac:dyDescent="0.25">
      <c r="B605" s="123"/>
      <c r="C605" s="153"/>
      <c r="D605" s="125"/>
      <c r="E605" s="125"/>
      <c r="F605" s="127"/>
      <c r="G605" s="127"/>
      <c r="H605" s="125"/>
      <c r="I605" s="128"/>
      <c r="J605" s="125"/>
      <c r="K605" s="125"/>
      <c r="L605" s="125"/>
      <c r="M605" s="128"/>
      <c r="N605" s="129"/>
      <c r="O605" s="130"/>
      <c r="P605" s="105"/>
      <c r="Q605" s="138"/>
      <c r="R605" s="107"/>
      <c r="U605" s="108"/>
    </row>
    <row r="606" spans="2:21" ht="13.5" thickBot="1" x14ac:dyDescent="0.25">
      <c r="B606" s="88"/>
      <c r="C606" s="145"/>
      <c r="D606" s="90"/>
      <c r="E606" s="90"/>
      <c r="F606" s="91"/>
      <c r="G606" s="92"/>
      <c r="H606" s="90"/>
      <c r="I606" s="93"/>
      <c r="J606" s="90"/>
      <c r="K606" s="90"/>
      <c r="L606" s="90"/>
      <c r="M606" s="93"/>
      <c r="N606" s="94"/>
      <c r="O606" s="133" t="s">
        <v>76</v>
      </c>
      <c r="P606" s="110">
        <f>P585+P588+P590+P589</f>
        <v>4</v>
      </c>
      <c r="Q606" s="135">
        <f>Q585+Q591</f>
        <v>47157</v>
      </c>
      <c r="R606" s="98">
        <f>R585+R591+R598+R602</f>
        <v>631877</v>
      </c>
      <c r="U606" s="98">
        <f>U585+U591+U598+U602</f>
        <v>631903.80000000005</v>
      </c>
    </row>
    <row r="607" spans="2:21" x14ac:dyDescent="0.2">
      <c r="B607" s="112"/>
      <c r="C607" s="141"/>
      <c r="D607" s="114"/>
      <c r="E607" s="114"/>
      <c r="F607" s="116"/>
      <c r="G607" s="116"/>
      <c r="H607" s="114"/>
      <c r="I607" s="117"/>
      <c r="J607" s="114"/>
      <c r="K607" s="114"/>
      <c r="L607" s="114"/>
      <c r="M607" s="117"/>
      <c r="N607" s="47"/>
      <c r="O607" s="48" t="s">
        <v>288</v>
      </c>
      <c r="P607" s="49"/>
      <c r="Q607" s="50"/>
      <c r="R607" s="100"/>
      <c r="U607" s="100"/>
    </row>
    <row r="608" spans="2:21" x14ac:dyDescent="0.2">
      <c r="B608" s="41">
        <v>8</v>
      </c>
      <c r="C608" s="74">
        <v>2</v>
      </c>
      <c r="D608" s="43">
        <v>1</v>
      </c>
      <c r="E608" s="43">
        <v>0</v>
      </c>
      <c r="F608" s="53">
        <v>0</v>
      </c>
      <c r="G608" s="53">
        <v>1001</v>
      </c>
      <c r="H608" s="43">
        <v>606</v>
      </c>
      <c r="I608" s="54" t="s">
        <v>87</v>
      </c>
      <c r="J608" s="43">
        <v>510</v>
      </c>
      <c r="K608" s="43">
        <v>1000</v>
      </c>
      <c r="L608" s="43">
        <v>1121</v>
      </c>
      <c r="M608" s="54" t="s">
        <v>18</v>
      </c>
      <c r="N608" s="55" t="s">
        <v>18</v>
      </c>
      <c r="O608" s="56" t="s">
        <v>21</v>
      </c>
      <c r="P608" s="57"/>
      <c r="Q608" s="62"/>
      <c r="R608" s="101"/>
      <c r="U608" s="57"/>
    </row>
    <row r="609" spans="2:21" x14ac:dyDescent="0.2">
      <c r="B609" s="41"/>
      <c r="C609" s="74"/>
      <c r="D609" s="43"/>
      <c r="E609" s="43"/>
      <c r="F609" s="53"/>
      <c r="G609" s="53"/>
      <c r="H609" s="43"/>
      <c r="I609" s="54"/>
      <c r="J609" s="43"/>
      <c r="K609" s="43"/>
      <c r="L609" s="43"/>
      <c r="M609" s="54"/>
      <c r="N609" s="55"/>
      <c r="O609" s="68" t="s">
        <v>88</v>
      </c>
      <c r="P609" s="61">
        <v>1</v>
      </c>
      <c r="Q609" s="58">
        <v>24860</v>
      </c>
      <c r="R609" s="122">
        <f>Q609/30*365</f>
        <v>302463.33333333331</v>
      </c>
      <c r="U609" s="76">
        <f>+R609+S609-T609</f>
        <v>302463.33333333331</v>
      </c>
    </row>
    <row r="610" spans="2:21" x14ac:dyDescent="0.2">
      <c r="B610" s="41"/>
      <c r="C610" s="74"/>
      <c r="D610" s="43"/>
      <c r="E610" s="43"/>
      <c r="F610" s="53"/>
      <c r="G610" s="53"/>
      <c r="H610" s="43"/>
      <c r="I610" s="54"/>
      <c r="J610" s="43"/>
      <c r="K610" s="43"/>
      <c r="L610" s="43"/>
      <c r="M610" s="54"/>
      <c r="N610" s="55"/>
      <c r="O610" s="68" t="s">
        <v>289</v>
      </c>
      <c r="P610" s="61">
        <v>1</v>
      </c>
      <c r="Q610" s="58">
        <v>17640</v>
      </c>
      <c r="R610" s="122">
        <f>Q610/30*365</f>
        <v>214620</v>
      </c>
      <c r="U610" s="76">
        <f>+R610+S610-T610</f>
        <v>214620</v>
      </c>
    </row>
    <row r="611" spans="2:21" x14ac:dyDescent="0.2">
      <c r="B611" s="41"/>
      <c r="C611" s="74"/>
      <c r="D611" s="43"/>
      <c r="E611" s="43"/>
      <c r="F611" s="53"/>
      <c r="G611" s="53"/>
      <c r="H611" s="43"/>
      <c r="I611" s="54"/>
      <c r="J611" s="43"/>
      <c r="K611" s="43"/>
      <c r="L611" s="43"/>
      <c r="M611" s="54"/>
      <c r="N611" s="55"/>
      <c r="O611" s="68"/>
      <c r="P611" s="61"/>
      <c r="Q611" s="62">
        <f>SUM(Q609:Q610)</f>
        <v>42500</v>
      </c>
      <c r="R611" s="102">
        <f>SUM(R609:R610)</f>
        <v>517083.33333333331</v>
      </c>
      <c r="U611" s="102">
        <f>SUM(U609:U610)</f>
        <v>517083.33333333331</v>
      </c>
    </row>
    <row r="612" spans="2:21" x14ac:dyDescent="0.2">
      <c r="B612" s="41">
        <v>8</v>
      </c>
      <c r="C612" s="74">
        <v>2</v>
      </c>
      <c r="D612" s="43">
        <v>1</v>
      </c>
      <c r="E612" s="43">
        <v>0</v>
      </c>
      <c r="F612" s="53">
        <v>0</v>
      </c>
      <c r="G612" s="53">
        <v>1001</v>
      </c>
      <c r="H612" s="43">
        <v>606</v>
      </c>
      <c r="I612" s="54" t="s">
        <v>87</v>
      </c>
      <c r="J612" s="43">
        <v>510</v>
      </c>
      <c r="K612" s="43">
        <v>1000</v>
      </c>
      <c r="L612" s="43">
        <v>1131</v>
      </c>
      <c r="M612" s="54" t="s">
        <v>18</v>
      </c>
      <c r="N612" s="55" t="s">
        <v>18</v>
      </c>
      <c r="O612" s="56" t="s">
        <v>30</v>
      </c>
      <c r="P612" s="61"/>
      <c r="Q612" s="62"/>
      <c r="R612" s="101"/>
      <c r="U612" s="57"/>
    </row>
    <row r="613" spans="2:21" x14ac:dyDescent="0.2">
      <c r="B613" s="41"/>
      <c r="C613" s="74"/>
      <c r="D613" s="43"/>
      <c r="E613" s="43"/>
      <c r="F613" s="53"/>
      <c r="G613" s="53"/>
      <c r="H613" s="43"/>
      <c r="I613" s="54"/>
      <c r="J613" s="43"/>
      <c r="K613" s="43"/>
      <c r="L613" s="43"/>
      <c r="M613" s="54"/>
      <c r="N613" s="55"/>
      <c r="O613" s="68" t="s">
        <v>290</v>
      </c>
      <c r="P613" s="61">
        <v>1</v>
      </c>
      <c r="Q613" s="58">
        <v>16023</v>
      </c>
      <c r="R613" s="75">
        <f t="shared" ref="R613:R623" si="54">Q613/30*365</f>
        <v>194946.5</v>
      </c>
      <c r="U613" s="76">
        <f t="shared" ref="U613:U623" si="55">+R613+S613-T613</f>
        <v>194946.5</v>
      </c>
    </row>
    <row r="614" spans="2:21" x14ac:dyDescent="0.2">
      <c r="B614" s="41"/>
      <c r="C614" s="74"/>
      <c r="D614" s="43"/>
      <c r="E614" s="43"/>
      <c r="F614" s="53"/>
      <c r="G614" s="53"/>
      <c r="H614" s="43"/>
      <c r="I614" s="54"/>
      <c r="J614" s="43"/>
      <c r="K614" s="43"/>
      <c r="L614" s="43"/>
      <c r="M614" s="54"/>
      <c r="N614" s="55"/>
      <c r="O614" s="68" t="s">
        <v>291</v>
      </c>
      <c r="P614" s="61">
        <v>1</v>
      </c>
      <c r="Q614" s="58">
        <v>11077</v>
      </c>
      <c r="R614" s="75">
        <f t="shared" si="54"/>
        <v>134770.16666666669</v>
      </c>
      <c r="U614" s="76">
        <f t="shared" si="55"/>
        <v>134770.16666666669</v>
      </c>
    </row>
    <row r="615" spans="2:21" x14ac:dyDescent="0.2">
      <c r="B615" s="41"/>
      <c r="C615" s="74"/>
      <c r="D615" s="43"/>
      <c r="E615" s="43"/>
      <c r="F615" s="53"/>
      <c r="G615" s="53"/>
      <c r="H615" s="43"/>
      <c r="I615" s="54"/>
      <c r="J615" s="43"/>
      <c r="K615" s="43"/>
      <c r="L615" s="43"/>
      <c r="M615" s="54"/>
      <c r="N615" s="55"/>
      <c r="O615" s="68" t="s">
        <v>292</v>
      </c>
      <c r="P615" s="61">
        <v>1</v>
      </c>
      <c r="Q615" s="58">
        <v>6269</v>
      </c>
      <c r="R615" s="75">
        <f t="shared" si="54"/>
        <v>76272.833333333328</v>
      </c>
      <c r="U615" s="76">
        <f t="shared" si="55"/>
        <v>76272.833333333328</v>
      </c>
    </row>
    <row r="616" spans="2:21" x14ac:dyDescent="0.2">
      <c r="B616" s="41"/>
      <c r="C616" s="74"/>
      <c r="D616" s="43"/>
      <c r="E616" s="43"/>
      <c r="F616" s="53"/>
      <c r="G616" s="53"/>
      <c r="H616" s="43"/>
      <c r="I616" s="54"/>
      <c r="J616" s="43"/>
      <c r="K616" s="43"/>
      <c r="L616" s="43"/>
      <c r="M616" s="54"/>
      <c r="N616" s="55"/>
      <c r="O616" s="68" t="s">
        <v>119</v>
      </c>
      <c r="P616" s="61">
        <v>1</v>
      </c>
      <c r="Q616" s="58">
        <v>7034</v>
      </c>
      <c r="R616" s="75">
        <f t="shared" si="54"/>
        <v>85580.333333333328</v>
      </c>
      <c r="U616" s="76">
        <f t="shared" si="55"/>
        <v>85580.333333333328</v>
      </c>
    </row>
    <row r="617" spans="2:21" x14ac:dyDescent="0.2">
      <c r="B617" s="41"/>
      <c r="C617" s="74"/>
      <c r="D617" s="43"/>
      <c r="E617" s="43"/>
      <c r="F617" s="53"/>
      <c r="G617" s="53"/>
      <c r="H617" s="43"/>
      <c r="I617" s="54"/>
      <c r="J617" s="43"/>
      <c r="K617" s="43"/>
      <c r="L617" s="43"/>
      <c r="M617" s="54"/>
      <c r="N617" s="55"/>
      <c r="O617" s="68" t="s">
        <v>293</v>
      </c>
      <c r="P617" s="61">
        <v>7</v>
      </c>
      <c r="Q617" s="58">
        <v>8087</v>
      </c>
      <c r="R617" s="75">
        <f>Q617/30*365*P617</f>
        <v>688742.83333333326</v>
      </c>
      <c r="U617" s="76">
        <f t="shared" si="55"/>
        <v>688742.83333333326</v>
      </c>
    </row>
    <row r="618" spans="2:21" x14ac:dyDescent="0.2">
      <c r="B618" s="41"/>
      <c r="C618" s="74"/>
      <c r="D618" s="43"/>
      <c r="E618" s="43"/>
      <c r="F618" s="53"/>
      <c r="G618" s="53"/>
      <c r="H618" s="43"/>
      <c r="I618" s="54"/>
      <c r="J618" s="43"/>
      <c r="K618" s="43"/>
      <c r="L618" s="43"/>
      <c r="M618" s="54"/>
      <c r="N618" s="55"/>
      <c r="O618" s="78" t="s">
        <v>294</v>
      </c>
      <c r="P618" s="79">
        <v>12</v>
      </c>
      <c r="Q618" s="80">
        <v>6024</v>
      </c>
      <c r="R618" s="75">
        <f>Q618/30*365*P618-146584</f>
        <v>732920</v>
      </c>
      <c r="S618" s="7">
        <v>146584</v>
      </c>
      <c r="T618" s="7">
        <v>28112</v>
      </c>
      <c r="U618" s="76">
        <f t="shared" si="55"/>
        <v>851392</v>
      </c>
    </row>
    <row r="619" spans="2:21" x14ac:dyDescent="0.2">
      <c r="B619" s="41"/>
      <c r="C619" s="74"/>
      <c r="D619" s="43"/>
      <c r="E619" s="43"/>
      <c r="F619" s="53"/>
      <c r="G619" s="53"/>
      <c r="H619" s="43"/>
      <c r="I619" s="54"/>
      <c r="J619" s="43"/>
      <c r="K619" s="43"/>
      <c r="L619" s="43"/>
      <c r="M619" s="54"/>
      <c r="N619" s="55"/>
      <c r="O619" s="78" t="s">
        <v>295</v>
      </c>
      <c r="P619" s="79">
        <v>46</v>
      </c>
      <c r="Q619" s="80">
        <v>5237</v>
      </c>
      <c r="R619" s="75">
        <f>Q619/30*365*P619-127433.66</f>
        <v>2803540.6733333329</v>
      </c>
      <c r="S619" s="7">
        <v>127433.66</v>
      </c>
      <c r="T619" s="7">
        <v>24439.33</v>
      </c>
      <c r="U619" s="76">
        <f t="shared" si="55"/>
        <v>2906535.0033333329</v>
      </c>
    </row>
    <row r="620" spans="2:21" x14ac:dyDescent="0.2">
      <c r="B620" s="41"/>
      <c r="C620" s="74"/>
      <c r="D620" s="43"/>
      <c r="E620" s="43"/>
      <c r="F620" s="53"/>
      <c r="G620" s="53"/>
      <c r="H620" s="43"/>
      <c r="I620" s="54"/>
      <c r="J620" s="43"/>
      <c r="K620" s="43"/>
      <c r="L620" s="43"/>
      <c r="M620" s="54"/>
      <c r="N620" s="55"/>
      <c r="O620" s="78" t="s">
        <v>296</v>
      </c>
      <c r="P620" s="79">
        <v>58</v>
      </c>
      <c r="Q620" s="80">
        <v>4403</v>
      </c>
      <c r="R620" s="75">
        <f>Q620/30*365*P620-696407.83</f>
        <v>2410642.5033333334</v>
      </c>
      <c r="S620" s="7">
        <v>696407.83</v>
      </c>
      <c r="T620" s="7">
        <v>133557.65</v>
      </c>
      <c r="U620" s="76">
        <f t="shared" si="55"/>
        <v>2973492.6833333336</v>
      </c>
    </row>
    <row r="621" spans="2:21" x14ac:dyDescent="0.2">
      <c r="B621" s="41"/>
      <c r="C621" s="74"/>
      <c r="D621" s="43"/>
      <c r="E621" s="43"/>
      <c r="F621" s="53"/>
      <c r="G621" s="53"/>
      <c r="H621" s="43"/>
      <c r="I621" s="54"/>
      <c r="J621" s="43"/>
      <c r="K621" s="43"/>
      <c r="L621" s="43"/>
      <c r="M621" s="54"/>
      <c r="N621" s="55"/>
      <c r="O621" s="68" t="s">
        <v>48</v>
      </c>
      <c r="P621" s="61">
        <v>2</v>
      </c>
      <c r="Q621" s="58">
        <v>5214</v>
      </c>
      <c r="R621" s="75">
        <f>Q621/30*365*P621</f>
        <v>126874.00000000001</v>
      </c>
      <c r="U621" s="76">
        <f t="shared" si="55"/>
        <v>126874.00000000001</v>
      </c>
    </row>
    <row r="622" spans="2:21" x14ac:dyDescent="0.2">
      <c r="B622" s="41"/>
      <c r="C622" s="74"/>
      <c r="D622" s="43"/>
      <c r="E622" s="43"/>
      <c r="F622" s="53"/>
      <c r="G622" s="53"/>
      <c r="H622" s="43"/>
      <c r="I622" s="54"/>
      <c r="J622" s="43"/>
      <c r="K622" s="43"/>
      <c r="L622" s="43"/>
      <c r="M622" s="54"/>
      <c r="N622" s="55"/>
      <c r="O622" s="68" t="s">
        <v>297</v>
      </c>
      <c r="P622" s="61">
        <v>1</v>
      </c>
      <c r="Q622" s="58">
        <v>3603</v>
      </c>
      <c r="R622" s="75">
        <f t="shared" si="54"/>
        <v>43836.5</v>
      </c>
      <c r="U622" s="76">
        <f t="shared" si="55"/>
        <v>43836.5</v>
      </c>
    </row>
    <row r="623" spans="2:21" x14ac:dyDescent="0.2">
      <c r="B623" s="41"/>
      <c r="C623" s="74"/>
      <c r="D623" s="43"/>
      <c r="E623" s="43"/>
      <c r="F623" s="53"/>
      <c r="G623" s="53"/>
      <c r="H623" s="43"/>
      <c r="I623" s="54"/>
      <c r="J623" s="43"/>
      <c r="K623" s="43"/>
      <c r="L623" s="43"/>
      <c r="M623" s="54"/>
      <c r="N623" s="55"/>
      <c r="O623" s="68" t="s">
        <v>298</v>
      </c>
      <c r="P623" s="61">
        <v>1</v>
      </c>
      <c r="Q623" s="58">
        <v>2989</v>
      </c>
      <c r="R623" s="75">
        <f t="shared" si="54"/>
        <v>36366.166666666672</v>
      </c>
      <c r="U623" s="76">
        <f t="shared" si="55"/>
        <v>36366.166666666672</v>
      </c>
    </row>
    <row r="624" spans="2:21" x14ac:dyDescent="0.2">
      <c r="B624" s="41"/>
      <c r="C624" s="74"/>
      <c r="D624" s="43"/>
      <c r="E624" s="43"/>
      <c r="F624" s="53"/>
      <c r="G624" s="53"/>
      <c r="H624" s="43"/>
      <c r="I624" s="54"/>
      <c r="J624" s="43"/>
      <c r="K624" s="43"/>
      <c r="L624" s="43"/>
      <c r="M624" s="54"/>
      <c r="N624" s="55"/>
      <c r="O624" s="184"/>
      <c r="P624" s="61"/>
      <c r="Q624" s="62">
        <f>Q613+Q614+Q615+(Q617*P617)+(Q618*P618)+(Q619*P619)+(Q620*P620)+(Q621*P621)+Q622+Q623+Q616</f>
        <v>682596</v>
      </c>
      <c r="R624" s="102">
        <f>SUM(R613:R623)-0.01</f>
        <v>7334492.5000000009</v>
      </c>
      <c r="U624" s="102">
        <f>SUM(U613:U623)</f>
        <v>8118809.0200000005</v>
      </c>
    </row>
    <row r="625" spans="2:21" x14ac:dyDescent="0.2">
      <c r="B625" s="41" t="s">
        <v>1</v>
      </c>
      <c r="C625" s="74" t="s">
        <v>1</v>
      </c>
      <c r="D625" s="43" t="s">
        <v>1</v>
      </c>
      <c r="E625" s="43" t="s">
        <v>1</v>
      </c>
      <c r="F625" s="53" t="s">
        <v>1</v>
      </c>
      <c r="G625" s="53"/>
      <c r="H625" s="43"/>
      <c r="I625" s="54"/>
      <c r="J625" s="43"/>
      <c r="K625" s="43"/>
      <c r="L625" s="43"/>
      <c r="M625" s="54"/>
      <c r="N625" s="55"/>
      <c r="O625" s="56" t="s">
        <v>1</v>
      </c>
      <c r="P625" s="61"/>
      <c r="Q625" s="62"/>
      <c r="R625" s="101"/>
      <c r="U625" s="57"/>
    </row>
    <row r="626" spans="2:21" x14ac:dyDescent="0.2">
      <c r="B626" s="41"/>
      <c r="C626" s="74"/>
      <c r="D626" s="43"/>
      <c r="E626" s="43"/>
      <c r="F626" s="53"/>
      <c r="G626" s="53"/>
      <c r="H626" s="43"/>
      <c r="I626" s="54"/>
      <c r="J626" s="43"/>
      <c r="K626" s="43"/>
      <c r="L626" s="43"/>
      <c r="M626" s="54"/>
      <c r="N626" s="55"/>
      <c r="O626" s="68" t="s">
        <v>1</v>
      </c>
      <c r="P626" s="61" t="s">
        <v>1</v>
      </c>
      <c r="Q626" s="62" t="s">
        <v>1</v>
      </c>
      <c r="R626" s="101"/>
      <c r="U626" s="57"/>
    </row>
    <row r="627" spans="2:21" x14ac:dyDescent="0.2">
      <c r="B627" s="41"/>
      <c r="C627" s="74"/>
      <c r="D627" s="43"/>
      <c r="E627" s="43"/>
      <c r="F627" s="53"/>
      <c r="G627" s="53"/>
      <c r="H627" s="43"/>
      <c r="I627" s="54"/>
      <c r="J627" s="43"/>
      <c r="K627" s="43"/>
      <c r="L627" s="43"/>
      <c r="M627" s="54"/>
      <c r="N627" s="55"/>
      <c r="O627" s="68"/>
      <c r="P627" s="61"/>
      <c r="Q627" s="58"/>
      <c r="R627" s="101"/>
      <c r="U627" s="57"/>
    </row>
    <row r="628" spans="2:21" x14ac:dyDescent="0.2">
      <c r="B628" s="41">
        <v>8</v>
      </c>
      <c r="C628" s="74">
        <v>2</v>
      </c>
      <c r="D628" s="43">
        <v>1</v>
      </c>
      <c r="E628" s="43">
        <v>0</v>
      </c>
      <c r="F628" s="53">
        <v>0</v>
      </c>
      <c r="G628" s="53">
        <v>1001</v>
      </c>
      <c r="H628" s="43">
        <v>606</v>
      </c>
      <c r="I628" s="54" t="s">
        <v>87</v>
      </c>
      <c r="J628" s="43">
        <v>510</v>
      </c>
      <c r="K628" s="43">
        <v>1000</v>
      </c>
      <c r="L628" s="43">
        <v>1331</v>
      </c>
      <c r="M628" s="54" t="s">
        <v>18</v>
      </c>
      <c r="N628" s="55" t="s">
        <v>18</v>
      </c>
      <c r="O628" s="185" t="s">
        <v>64</v>
      </c>
      <c r="P628" s="61"/>
      <c r="Q628" s="58"/>
      <c r="R628" s="101"/>
      <c r="U628" s="57"/>
    </row>
    <row r="629" spans="2:21" x14ac:dyDescent="0.2">
      <c r="B629" s="41"/>
      <c r="C629" s="74"/>
      <c r="D629" s="43"/>
      <c r="E629" s="43"/>
      <c r="F629" s="53"/>
      <c r="G629" s="53"/>
      <c r="H629" s="43"/>
      <c r="I629" s="54"/>
      <c r="J629" s="43"/>
      <c r="K629" s="43"/>
      <c r="L629" s="43"/>
      <c r="M629" s="54"/>
      <c r="N629" s="55"/>
      <c r="O629" s="68" t="s">
        <v>73</v>
      </c>
      <c r="P629" s="61"/>
      <c r="Q629" s="62">
        <v>8464</v>
      </c>
      <c r="R629" s="102">
        <f>Q629/30*365+103027.33</f>
        <v>206005.99666666664</v>
      </c>
      <c r="T629" s="7">
        <v>103027.33</v>
      </c>
      <c r="U629" s="103">
        <f t="shared" ref="U629" si="56">+R629+S629-T629</f>
        <v>102978.66666666664</v>
      </c>
    </row>
    <row r="630" spans="2:21" x14ac:dyDescent="0.2">
      <c r="B630" s="41"/>
      <c r="C630" s="74"/>
      <c r="D630" s="43"/>
      <c r="E630" s="43"/>
      <c r="F630" s="53"/>
      <c r="G630" s="53"/>
      <c r="H630" s="43"/>
      <c r="I630" s="54"/>
      <c r="J630" s="43"/>
      <c r="K630" s="43"/>
      <c r="L630" s="43"/>
      <c r="M630" s="54"/>
      <c r="N630" s="55"/>
      <c r="O630" s="68"/>
      <c r="P630" s="61"/>
      <c r="Q630" s="58"/>
      <c r="R630" s="101"/>
      <c r="U630" s="57"/>
    </row>
    <row r="631" spans="2:21" x14ac:dyDescent="0.2">
      <c r="B631" s="41">
        <v>8</v>
      </c>
      <c r="C631" s="74">
        <v>2</v>
      </c>
      <c r="D631" s="43">
        <v>1</v>
      </c>
      <c r="E631" s="43">
        <v>0</v>
      </c>
      <c r="F631" s="53">
        <v>0</v>
      </c>
      <c r="G631" s="53">
        <v>1001</v>
      </c>
      <c r="H631" s="43">
        <v>606</v>
      </c>
      <c r="I631" s="54" t="s">
        <v>87</v>
      </c>
      <c r="J631" s="43">
        <v>510</v>
      </c>
      <c r="K631" s="43">
        <v>1000</v>
      </c>
      <c r="L631" s="43">
        <v>1323</v>
      </c>
      <c r="M631" s="54" t="s">
        <v>18</v>
      </c>
      <c r="N631" s="55" t="s">
        <v>18</v>
      </c>
      <c r="O631" s="56" t="s">
        <v>71</v>
      </c>
      <c r="P631" s="61"/>
      <c r="Q631" s="58"/>
      <c r="R631" s="101"/>
      <c r="U631" s="57"/>
    </row>
    <row r="632" spans="2:21" x14ac:dyDescent="0.2">
      <c r="B632" s="41"/>
      <c r="C632" s="74"/>
      <c r="D632" s="43"/>
      <c r="E632" s="43"/>
      <c r="F632" s="53"/>
      <c r="G632" s="53"/>
      <c r="H632" s="43"/>
      <c r="I632" s="54"/>
      <c r="J632" s="43"/>
      <c r="K632" s="43"/>
      <c r="L632" s="43"/>
      <c r="M632" s="54"/>
      <c r="N632" s="55"/>
      <c r="O632" s="68" t="s">
        <v>72</v>
      </c>
      <c r="P632" s="61">
        <v>2</v>
      </c>
      <c r="Q632" s="58"/>
      <c r="R632" s="75">
        <f>Q611/30*31</f>
        <v>43916.666666666672</v>
      </c>
      <c r="U632" s="76">
        <f t="shared" ref="U632:U633" si="57">+R632+S632-T632</f>
        <v>43916.666666666672</v>
      </c>
    </row>
    <row r="633" spans="2:21" x14ac:dyDescent="0.2">
      <c r="B633" s="41"/>
      <c r="C633" s="74"/>
      <c r="D633" s="43"/>
      <c r="E633" s="43"/>
      <c r="F633" s="53"/>
      <c r="G633" s="53"/>
      <c r="H633" s="43"/>
      <c r="I633" s="54"/>
      <c r="J633" s="43"/>
      <c r="K633" s="43"/>
      <c r="L633" s="43"/>
      <c r="M633" s="54"/>
      <c r="N633" s="55"/>
      <c r="O633" s="68" t="s">
        <v>109</v>
      </c>
      <c r="P633" s="61">
        <f>SUM(P613:P624)</f>
        <v>131</v>
      </c>
      <c r="Q633" s="58"/>
      <c r="R633" s="75">
        <f>Q624/30*31-82419.7</f>
        <v>622929.50000000012</v>
      </c>
      <c r="S633" s="7">
        <v>82419.7</v>
      </c>
      <c r="U633" s="76">
        <f t="shared" si="57"/>
        <v>705349.20000000007</v>
      </c>
    </row>
    <row r="634" spans="2:21" x14ac:dyDescent="0.2">
      <c r="B634" s="41"/>
      <c r="C634" s="74"/>
      <c r="D634" s="43"/>
      <c r="E634" s="43"/>
      <c r="F634" s="53"/>
      <c r="G634" s="53"/>
      <c r="H634" s="43"/>
      <c r="I634" s="54"/>
      <c r="J634" s="43"/>
      <c r="K634" s="43"/>
      <c r="L634" s="43"/>
      <c r="M634" s="54"/>
      <c r="N634" s="55"/>
      <c r="O634" s="68"/>
      <c r="P634" s="61"/>
      <c r="Q634" s="58"/>
      <c r="R634" s="102">
        <f>R632+R633</f>
        <v>666846.16666666674</v>
      </c>
      <c r="U634" s="102">
        <f>U632+U633</f>
        <v>749265.8666666667</v>
      </c>
    </row>
    <row r="635" spans="2:21" x14ac:dyDescent="0.2">
      <c r="B635" s="41">
        <v>8</v>
      </c>
      <c r="C635" s="42">
        <v>2</v>
      </c>
      <c r="D635" s="43">
        <v>1</v>
      </c>
      <c r="E635" s="43">
        <v>0</v>
      </c>
      <c r="F635" s="44">
        <v>0</v>
      </c>
      <c r="G635" s="53">
        <v>1001</v>
      </c>
      <c r="H635" s="43">
        <v>606</v>
      </c>
      <c r="I635" s="54" t="s">
        <v>87</v>
      </c>
      <c r="J635" s="43">
        <v>510</v>
      </c>
      <c r="K635" s="43">
        <v>1000</v>
      </c>
      <c r="L635" s="43">
        <v>1311</v>
      </c>
      <c r="M635" s="54" t="s">
        <v>18</v>
      </c>
      <c r="N635" s="55" t="s">
        <v>18</v>
      </c>
      <c r="O635" s="56" t="s">
        <v>74</v>
      </c>
      <c r="P635" s="61"/>
      <c r="Q635" s="58"/>
      <c r="R635" s="101"/>
      <c r="U635" s="57"/>
    </row>
    <row r="636" spans="2:21" x14ac:dyDescent="0.2">
      <c r="B636" s="41"/>
      <c r="C636" s="74"/>
      <c r="D636" s="43"/>
      <c r="E636" s="43"/>
      <c r="F636" s="53"/>
      <c r="G636" s="53"/>
      <c r="H636" s="43"/>
      <c r="I636" s="54"/>
      <c r="J636" s="43"/>
      <c r="K636" s="43"/>
      <c r="L636" s="43"/>
      <c r="M636" s="54"/>
      <c r="N636" s="55"/>
      <c r="O636" s="68" t="s">
        <v>72</v>
      </c>
      <c r="P636" s="61">
        <v>2</v>
      </c>
      <c r="Q636" s="58"/>
      <c r="R636" s="75">
        <f>Q611/30*20*30%</f>
        <v>8500</v>
      </c>
      <c r="U636" s="76">
        <f t="shared" ref="U636:U637" si="58">+R636+S636-T636</f>
        <v>8500</v>
      </c>
    </row>
    <row r="637" spans="2:21" x14ac:dyDescent="0.2">
      <c r="B637" s="41"/>
      <c r="C637" s="74"/>
      <c r="D637" s="43"/>
      <c r="E637" s="43"/>
      <c r="F637" s="53"/>
      <c r="G637" s="53"/>
      <c r="H637" s="43"/>
      <c r="I637" s="54"/>
      <c r="J637" s="43"/>
      <c r="K637" s="43"/>
      <c r="L637" s="43"/>
      <c r="M637" s="54"/>
      <c r="N637" s="55"/>
      <c r="O637" s="68" t="s">
        <v>73</v>
      </c>
      <c r="P637" s="61">
        <f>P633</f>
        <v>131</v>
      </c>
      <c r="Q637" s="58"/>
      <c r="R637" s="75">
        <f>Q624/30*20*30%-15952.2</f>
        <v>120566.99999999999</v>
      </c>
      <c r="S637" s="7">
        <v>15952.2</v>
      </c>
      <c r="U637" s="76">
        <f t="shared" si="58"/>
        <v>136519.19999999998</v>
      </c>
    </row>
    <row r="638" spans="2:21" x14ac:dyDescent="0.2">
      <c r="B638" s="41"/>
      <c r="C638" s="74"/>
      <c r="D638" s="43"/>
      <c r="E638" s="43"/>
      <c r="F638" s="53"/>
      <c r="G638" s="53"/>
      <c r="H638" s="43"/>
      <c r="I638" s="54"/>
      <c r="J638" s="43"/>
      <c r="K638" s="43"/>
      <c r="L638" s="43"/>
      <c r="M638" s="54"/>
      <c r="N638" s="55"/>
      <c r="O638" s="68"/>
      <c r="P638" s="61"/>
      <c r="Q638" s="58"/>
      <c r="R638" s="102">
        <f>R636+R637</f>
        <v>129066.99999999999</v>
      </c>
      <c r="U638" s="102">
        <f>U636+U637</f>
        <v>145019.19999999998</v>
      </c>
    </row>
    <row r="639" spans="2:21" x14ac:dyDescent="0.2">
      <c r="B639" s="41" t="s">
        <v>1</v>
      </c>
      <c r="C639" s="42" t="s">
        <v>1</v>
      </c>
      <c r="D639" s="43" t="s">
        <v>1</v>
      </c>
      <c r="E639" s="43" t="s">
        <v>1</v>
      </c>
      <c r="F639" s="44" t="s">
        <v>1</v>
      </c>
      <c r="G639" s="53"/>
      <c r="H639" s="43"/>
      <c r="I639" s="54"/>
      <c r="J639" s="43"/>
      <c r="K639" s="43"/>
      <c r="L639" s="43"/>
      <c r="M639" s="54"/>
      <c r="N639" s="55"/>
      <c r="O639" s="119" t="s">
        <v>1</v>
      </c>
      <c r="P639" s="61"/>
      <c r="Q639" s="58"/>
      <c r="R639" s="101"/>
      <c r="U639" s="57"/>
    </row>
    <row r="640" spans="2:21" x14ac:dyDescent="0.2">
      <c r="B640" s="41"/>
      <c r="C640" s="74"/>
      <c r="D640" s="43"/>
      <c r="E640" s="43"/>
      <c r="F640" s="53"/>
      <c r="G640" s="53"/>
      <c r="H640" s="43"/>
      <c r="I640" s="54"/>
      <c r="J640" s="43"/>
      <c r="K640" s="43"/>
      <c r="L640" s="43"/>
      <c r="M640" s="54"/>
      <c r="N640" s="55"/>
      <c r="O640" s="68" t="s">
        <v>1</v>
      </c>
      <c r="P640" s="61" t="s">
        <v>1</v>
      </c>
      <c r="Q640" s="58"/>
      <c r="R640" s="101"/>
      <c r="U640" s="57"/>
    </row>
    <row r="641" spans="2:21" ht="13.5" thickBot="1" x14ac:dyDescent="0.25">
      <c r="B641" s="123"/>
      <c r="C641" s="153"/>
      <c r="D641" s="125"/>
      <c r="E641" s="125"/>
      <c r="F641" s="127"/>
      <c r="G641" s="53"/>
      <c r="H641" s="43"/>
      <c r="I641" s="54"/>
      <c r="J641" s="43"/>
      <c r="K641" s="43"/>
      <c r="L641" s="43"/>
      <c r="M641" s="54"/>
      <c r="N641" s="55"/>
      <c r="O641" s="68"/>
      <c r="P641" s="105"/>
      <c r="Q641" s="106"/>
      <c r="R641" s="107"/>
      <c r="U641" s="108"/>
    </row>
    <row r="642" spans="2:21" ht="13.5" thickBot="1" x14ac:dyDescent="0.25">
      <c r="B642" s="88"/>
      <c r="C642" s="145"/>
      <c r="D642" s="90"/>
      <c r="E642" s="90"/>
      <c r="F642" s="91"/>
      <c r="G642" s="92"/>
      <c r="H642" s="90"/>
      <c r="I642" s="93"/>
      <c r="J642" s="90"/>
      <c r="K642" s="90"/>
      <c r="L642" s="90"/>
      <c r="M642" s="93"/>
      <c r="N642" s="94"/>
      <c r="O642" s="133" t="s">
        <v>76</v>
      </c>
      <c r="P642" s="139">
        <f>P632+P633</f>
        <v>133</v>
      </c>
      <c r="Q642" s="135">
        <f>Q609+Q624+Q629</f>
        <v>715920</v>
      </c>
      <c r="R642" s="98">
        <f>+R611+R624+R629+R634+R638</f>
        <v>8853494.996666668</v>
      </c>
      <c r="U642" s="98">
        <f>+U611+U624+U629+U634+U638</f>
        <v>9633156.086666666</v>
      </c>
    </row>
    <row r="643" spans="2:21" x14ac:dyDescent="0.2">
      <c r="B643" s="112"/>
      <c r="C643" s="141"/>
      <c r="D643" s="114"/>
      <c r="E643" s="114"/>
      <c r="F643" s="116"/>
      <c r="G643" s="116"/>
      <c r="H643" s="114"/>
      <c r="I643" s="117"/>
      <c r="J643" s="114"/>
      <c r="K643" s="114"/>
      <c r="L643" s="114"/>
      <c r="M643" s="117"/>
      <c r="N643" s="47"/>
      <c r="O643" s="48" t="s">
        <v>299</v>
      </c>
      <c r="P643" s="49"/>
      <c r="Q643" s="186"/>
      <c r="R643" s="100"/>
      <c r="U643" s="100"/>
    </row>
    <row r="644" spans="2:21" x14ac:dyDescent="0.2">
      <c r="B644" s="41">
        <v>8</v>
      </c>
      <c r="C644" s="74">
        <v>2</v>
      </c>
      <c r="D644" s="43">
        <v>1</v>
      </c>
      <c r="E644" s="43">
        <v>0</v>
      </c>
      <c r="F644" s="53">
        <v>0</v>
      </c>
      <c r="G644" s="53">
        <v>1001</v>
      </c>
      <c r="H644" s="43">
        <v>510</v>
      </c>
      <c r="I644" s="54" t="s">
        <v>78</v>
      </c>
      <c r="J644" s="43">
        <v>1000</v>
      </c>
      <c r="K644" s="43">
        <v>1100</v>
      </c>
      <c r="L644" s="43">
        <v>1121</v>
      </c>
      <c r="M644" s="54" t="s">
        <v>18</v>
      </c>
      <c r="N644" s="55" t="s">
        <v>18</v>
      </c>
      <c r="O644" s="56" t="s">
        <v>21</v>
      </c>
      <c r="P644" s="57"/>
      <c r="Q644" s="187"/>
      <c r="R644" s="101"/>
      <c r="U644" s="57"/>
    </row>
    <row r="645" spans="2:21" x14ac:dyDescent="0.2">
      <c r="B645" s="41"/>
      <c r="C645" s="74"/>
      <c r="D645" s="43"/>
      <c r="E645" s="43"/>
      <c r="F645" s="53"/>
      <c r="G645" s="53"/>
      <c r="H645" s="43"/>
      <c r="I645" s="54"/>
      <c r="J645" s="43"/>
      <c r="K645" s="43"/>
      <c r="L645" s="43"/>
      <c r="M645" s="54"/>
      <c r="N645" s="55"/>
      <c r="O645" s="68" t="s">
        <v>127</v>
      </c>
      <c r="P645" s="61">
        <v>1</v>
      </c>
      <c r="Q645" s="187">
        <v>24274</v>
      </c>
      <c r="R645" s="102">
        <f>Q645/30*365</f>
        <v>295333.66666666669</v>
      </c>
      <c r="U645" s="103">
        <f>+R645+S645-T645</f>
        <v>295333.66666666669</v>
      </c>
    </row>
    <row r="646" spans="2:21" x14ac:dyDescent="0.2">
      <c r="B646" s="41"/>
      <c r="C646" s="74"/>
      <c r="D646" s="43"/>
      <c r="E646" s="43"/>
      <c r="F646" s="53"/>
      <c r="G646" s="53"/>
      <c r="H646" s="43"/>
      <c r="I646" s="54"/>
      <c r="J646" s="43"/>
      <c r="K646" s="43"/>
      <c r="L646" s="43"/>
      <c r="M646" s="54"/>
      <c r="N646" s="55"/>
      <c r="O646" s="68"/>
      <c r="P646" s="61"/>
      <c r="Q646" s="87"/>
      <c r="R646" s="101"/>
      <c r="U646" s="57"/>
    </row>
    <row r="647" spans="2:21" x14ac:dyDescent="0.2">
      <c r="B647" s="41">
        <v>8</v>
      </c>
      <c r="C647" s="74">
        <v>2</v>
      </c>
      <c r="D647" s="43">
        <v>1</v>
      </c>
      <c r="E647" s="43">
        <v>0</v>
      </c>
      <c r="F647" s="53">
        <v>0</v>
      </c>
      <c r="G647" s="53">
        <v>1001</v>
      </c>
      <c r="H647" s="43">
        <v>510</v>
      </c>
      <c r="I647" s="54" t="s">
        <v>78</v>
      </c>
      <c r="J647" s="43">
        <v>1000</v>
      </c>
      <c r="K647" s="43">
        <v>1100</v>
      </c>
      <c r="L647" s="43">
        <v>1131</v>
      </c>
      <c r="M647" s="54" t="s">
        <v>18</v>
      </c>
      <c r="N647" s="55" t="s">
        <v>18</v>
      </c>
      <c r="O647" s="56" t="s">
        <v>30</v>
      </c>
      <c r="P647" s="61"/>
      <c r="Q647" s="187"/>
      <c r="R647" s="101"/>
      <c r="U647" s="57"/>
    </row>
    <row r="648" spans="2:21" x14ac:dyDescent="0.2">
      <c r="B648" s="41"/>
      <c r="C648" s="74"/>
      <c r="D648" s="43"/>
      <c r="E648" s="43"/>
      <c r="F648" s="53"/>
      <c r="G648" s="53"/>
      <c r="H648" s="43"/>
      <c r="I648" s="54"/>
      <c r="J648" s="43"/>
      <c r="K648" s="43"/>
      <c r="L648" s="43"/>
      <c r="M648" s="54"/>
      <c r="N648" s="55"/>
      <c r="O648" s="68" t="s">
        <v>300</v>
      </c>
      <c r="P648" s="61">
        <v>1</v>
      </c>
      <c r="Q648" s="87">
        <v>8656</v>
      </c>
      <c r="R648" s="75">
        <f>Q648/30*365</f>
        <v>105314.66666666667</v>
      </c>
      <c r="U648" s="76">
        <f t="shared" ref="U648:U652" si="59">+R648+S648-T648</f>
        <v>105314.66666666667</v>
      </c>
    </row>
    <row r="649" spans="2:21" x14ac:dyDescent="0.2">
      <c r="B649" s="41"/>
      <c r="C649" s="74"/>
      <c r="D649" s="43"/>
      <c r="E649" s="43"/>
      <c r="F649" s="53"/>
      <c r="G649" s="53"/>
      <c r="H649" s="43"/>
      <c r="I649" s="54"/>
      <c r="J649" s="43"/>
      <c r="K649" s="43"/>
      <c r="L649" s="43"/>
      <c r="M649" s="54"/>
      <c r="N649" s="55"/>
      <c r="O649" s="68" t="s">
        <v>48</v>
      </c>
      <c r="P649" s="61">
        <v>1</v>
      </c>
      <c r="Q649" s="87">
        <v>6083</v>
      </c>
      <c r="R649" s="75">
        <f>Q649/30*365</f>
        <v>74009.833333333343</v>
      </c>
      <c r="U649" s="76">
        <f t="shared" si="59"/>
        <v>74009.833333333343</v>
      </c>
    </row>
    <row r="650" spans="2:21" x14ac:dyDescent="0.2">
      <c r="B650" s="41"/>
      <c r="C650" s="74"/>
      <c r="D650" s="43"/>
      <c r="E650" s="43"/>
      <c r="F650" s="53"/>
      <c r="G650" s="53"/>
      <c r="H650" s="43"/>
      <c r="I650" s="54"/>
      <c r="J650" s="43"/>
      <c r="K650" s="43"/>
      <c r="L650" s="43"/>
      <c r="M650" s="54"/>
      <c r="N650" s="55"/>
      <c r="O650" s="68" t="s">
        <v>301</v>
      </c>
      <c r="P650" s="61">
        <v>1</v>
      </c>
      <c r="Q650" s="87">
        <v>6882</v>
      </c>
      <c r="R650" s="75">
        <f t="shared" ref="R650:R652" si="60">Q650/30*365</f>
        <v>83731</v>
      </c>
      <c r="U650" s="76">
        <f t="shared" si="59"/>
        <v>83731</v>
      </c>
    </row>
    <row r="651" spans="2:21" x14ac:dyDescent="0.2">
      <c r="B651" s="41"/>
      <c r="C651" s="74"/>
      <c r="D651" s="43"/>
      <c r="E651" s="43"/>
      <c r="F651" s="53"/>
      <c r="G651" s="53"/>
      <c r="H651" s="43"/>
      <c r="I651" s="54"/>
      <c r="J651" s="43"/>
      <c r="K651" s="43"/>
      <c r="L651" s="43"/>
      <c r="M651" s="54"/>
      <c r="N651" s="55"/>
      <c r="O651" s="68" t="s">
        <v>302</v>
      </c>
      <c r="P651" s="61">
        <v>21</v>
      </c>
      <c r="Q651" s="87">
        <v>6536</v>
      </c>
      <c r="R651" s="75">
        <f>Q651/30*365*P651</f>
        <v>1669948.0000000002</v>
      </c>
      <c r="U651" s="76">
        <f t="shared" si="59"/>
        <v>1669948.0000000002</v>
      </c>
    </row>
    <row r="652" spans="2:21" x14ac:dyDescent="0.2">
      <c r="B652" s="41"/>
      <c r="C652" s="74"/>
      <c r="D652" s="43"/>
      <c r="E652" s="43"/>
      <c r="F652" s="53"/>
      <c r="G652" s="53"/>
      <c r="H652" s="43"/>
      <c r="I652" s="54"/>
      <c r="J652" s="43"/>
      <c r="K652" s="43"/>
      <c r="L652" s="43"/>
      <c r="M652" s="54"/>
      <c r="N652" s="55"/>
      <c r="O652" s="68" t="s">
        <v>303</v>
      </c>
      <c r="P652" s="61">
        <v>1</v>
      </c>
      <c r="Q652" s="87">
        <v>4138</v>
      </c>
      <c r="R652" s="75">
        <f t="shared" si="60"/>
        <v>50345.666666666672</v>
      </c>
      <c r="U652" s="76">
        <f t="shared" si="59"/>
        <v>50345.666666666672</v>
      </c>
    </row>
    <row r="653" spans="2:21" x14ac:dyDescent="0.2">
      <c r="B653" s="41"/>
      <c r="C653" s="74"/>
      <c r="D653" s="43"/>
      <c r="E653" s="43"/>
      <c r="F653" s="53"/>
      <c r="G653" s="53"/>
      <c r="H653" s="43"/>
      <c r="I653" s="54"/>
      <c r="J653" s="43"/>
      <c r="K653" s="43"/>
      <c r="L653" s="43"/>
      <c r="M653" s="54"/>
      <c r="N653" s="55"/>
      <c r="O653" s="183"/>
      <c r="P653" s="61"/>
      <c r="Q653" s="187">
        <f>Q648+Q650+(Q651*P651)+Q652+Q649</f>
        <v>163015</v>
      </c>
      <c r="R653" s="102">
        <f>SUM(R648+R649+R650+R651+R652)</f>
        <v>1983349.166666667</v>
      </c>
      <c r="U653" s="102">
        <f>SUM(U648+U649+U650+U651+U652)</f>
        <v>1983349.166666667</v>
      </c>
    </row>
    <row r="654" spans="2:21" x14ac:dyDescent="0.2">
      <c r="B654" s="41" t="s">
        <v>1</v>
      </c>
      <c r="C654" s="74" t="s">
        <v>1</v>
      </c>
      <c r="D654" s="43" t="s">
        <v>1</v>
      </c>
      <c r="E654" s="43" t="s">
        <v>1</v>
      </c>
      <c r="F654" s="53" t="s">
        <v>1</v>
      </c>
      <c r="G654" s="53"/>
      <c r="H654" s="43"/>
      <c r="I654" s="54"/>
      <c r="J654" s="43"/>
      <c r="K654" s="43"/>
      <c r="L654" s="43"/>
      <c r="M654" s="54"/>
      <c r="N654" s="55"/>
      <c r="O654" s="56" t="s">
        <v>1</v>
      </c>
      <c r="P654" s="61"/>
      <c r="Q654" s="187"/>
      <c r="R654" s="101"/>
      <c r="U654" s="57"/>
    </row>
    <row r="655" spans="2:21" x14ac:dyDescent="0.2">
      <c r="B655" s="41"/>
      <c r="C655" s="74"/>
      <c r="D655" s="43"/>
      <c r="E655" s="43"/>
      <c r="F655" s="53"/>
      <c r="G655" s="53"/>
      <c r="H655" s="43"/>
      <c r="I655" s="54"/>
      <c r="J655" s="43"/>
      <c r="K655" s="43"/>
      <c r="L655" s="43"/>
      <c r="M655" s="54"/>
      <c r="N655" s="55"/>
      <c r="O655" s="68" t="s">
        <v>1</v>
      </c>
      <c r="P655" s="61" t="s">
        <v>1</v>
      </c>
      <c r="Q655" s="187" t="s">
        <v>1</v>
      </c>
      <c r="R655" s="101"/>
      <c r="U655" s="57"/>
    </row>
    <row r="656" spans="2:21" x14ac:dyDescent="0.2">
      <c r="B656" s="41"/>
      <c r="C656" s="74"/>
      <c r="D656" s="43"/>
      <c r="E656" s="43"/>
      <c r="F656" s="53"/>
      <c r="G656" s="53"/>
      <c r="H656" s="43"/>
      <c r="I656" s="54"/>
      <c r="J656" s="43"/>
      <c r="K656" s="43"/>
      <c r="L656" s="43"/>
      <c r="M656" s="54"/>
      <c r="N656" s="55"/>
      <c r="O656" s="68"/>
      <c r="P656" s="61"/>
      <c r="Q656" s="87"/>
      <c r="R656" s="101"/>
      <c r="U656" s="57"/>
    </row>
    <row r="657" spans="2:21" x14ac:dyDescent="0.2">
      <c r="B657" s="41">
        <v>8</v>
      </c>
      <c r="C657" s="74">
        <v>2</v>
      </c>
      <c r="D657" s="43">
        <v>1</v>
      </c>
      <c r="E657" s="43">
        <v>0</v>
      </c>
      <c r="F657" s="53">
        <v>0</v>
      </c>
      <c r="G657" s="53">
        <v>1001</v>
      </c>
      <c r="H657" s="43">
        <v>510</v>
      </c>
      <c r="I657" s="54" t="s">
        <v>78</v>
      </c>
      <c r="J657" s="43">
        <v>1000</v>
      </c>
      <c r="K657" s="43">
        <v>1300</v>
      </c>
      <c r="L657" s="43">
        <v>1331</v>
      </c>
      <c r="M657" s="54" t="s">
        <v>18</v>
      </c>
      <c r="N657" s="55" t="s">
        <v>18</v>
      </c>
      <c r="O657" s="83" t="s">
        <v>64</v>
      </c>
      <c r="P657" s="61"/>
      <c r="Q657" s="87"/>
      <c r="R657" s="101"/>
      <c r="U657" s="57"/>
    </row>
    <row r="658" spans="2:21" x14ac:dyDescent="0.2">
      <c r="B658" s="41"/>
      <c r="C658" s="74"/>
      <c r="D658" s="43"/>
      <c r="E658" s="43"/>
      <c r="F658" s="53"/>
      <c r="G658" s="53"/>
      <c r="H658" s="43"/>
      <c r="I658" s="54"/>
      <c r="J658" s="43"/>
      <c r="K658" s="43"/>
      <c r="L658" s="43"/>
      <c r="M658" s="54"/>
      <c r="N658" s="55"/>
      <c r="O658" s="68" t="s">
        <v>73</v>
      </c>
      <c r="P658" s="61"/>
      <c r="Q658" s="187">
        <v>939</v>
      </c>
      <c r="R658" s="102">
        <f>Q658/30*365</f>
        <v>11424.5</v>
      </c>
      <c r="U658" s="103">
        <f t="shared" ref="U658" si="61">+R658+S658-T658</f>
        <v>11424.5</v>
      </c>
    </row>
    <row r="659" spans="2:21" x14ac:dyDescent="0.2">
      <c r="B659" s="41"/>
      <c r="C659" s="74"/>
      <c r="D659" s="43"/>
      <c r="E659" s="43"/>
      <c r="F659" s="53"/>
      <c r="G659" s="53"/>
      <c r="H659" s="43"/>
      <c r="I659" s="54"/>
      <c r="J659" s="43"/>
      <c r="K659" s="43"/>
      <c r="L659" s="43"/>
      <c r="M659" s="54"/>
      <c r="N659" s="55"/>
      <c r="O659" s="68"/>
      <c r="P659" s="61"/>
      <c r="Q659" s="87"/>
      <c r="R659" s="101"/>
      <c r="U659" s="57"/>
    </row>
    <row r="660" spans="2:21" x14ac:dyDescent="0.2">
      <c r="B660" s="41">
        <v>8</v>
      </c>
      <c r="C660" s="74">
        <v>2</v>
      </c>
      <c r="D660" s="43">
        <v>1</v>
      </c>
      <c r="E660" s="43">
        <v>0</v>
      </c>
      <c r="F660" s="53">
        <v>0</v>
      </c>
      <c r="G660" s="53">
        <v>1001</v>
      </c>
      <c r="H660" s="43">
        <v>510</v>
      </c>
      <c r="I660" s="54" t="s">
        <v>78</v>
      </c>
      <c r="J660" s="43">
        <v>1000</v>
      </c>
      <c r="K660" s="43">
        <v>1300</v>
      </c>
      <c r="L660" s="43">
        <v>1323</v>
      </c>
      <c r="M660" s="54" t="s">
        <v>18</v>
      </c>
      <c r="N660" s="55" t="s">
        <v>18</v>
      </c>
      <c r="O660" s="56" t="s">
        <v>71</v>
      </c>
      <c r="P660" s="61"/>
      <c r="Q660" s="87"/>
      <c r="R660" s="101"/>
      <c r="U660" s="57"/>
    </row>
    <row r="661" spans="2:21" x14ac:dyDescent="0.2">
      <c r="B661" s="41"/>
      <c r="C661" s="74"/>
      <c r="D661" s="43"/>
      <c r="E661" s="43"/>
      <c r="F661" s="53"/>
      <c r="G661" s="53"/>
      <c r="H661" s="43"/>
      <c r="I661" s="54"/>
      <c r="J661" s="43"/>
      <c r="K661" s="43"/>
      <c r="L661" s="43"/>
      <c r="M661" s="54"/>
      <c r="N661" s="55"/>
      <c r="O661" s="68" t="s">
        <v>72</v>
      </c>
      <c r="P661" s="61">
        <v>1</v>
      </c>
      <c r="Q661" s="87"/>
      <c r="R661" s="75">
        <f>Q645/30*31</f>
        <v>25083.133333333331</v>
      </c>
      <c r="U661" s="76">
        <f t="shared" ref="U661:U662" si="62">+R661+S661-T661</f>
        <v>25083.133333333331</v>
      </c>
    </row>
    <row r="662" spans="2:21" x14ac:dyDescent="0.2">
      <c r="B662" s="41"/>
      <c r="C662" s="74"/>
      <c r="D662" s="43"/>
      <c r="E662" s="43"/>
      <c r="F662" s="53"/>
      <c r="G662" s="53"/>
      <c r="H662" s="43"/>
      <c r="I662" s="54"/>
      <c r="J662" s="43"/>
      <c r="K662" s="43"/>
      <c r="L662" s="43"/>
      <c r="M662" s="54"/>
      <c r="N662" s="55"/>
      <c r="O662" s="120" t="s">
        <v>109</v>
      </c>
      <c r="P662" s="61">
        <f>SUM(P648:P654)</f>
        <v>25</v>
      </c>
      <c r="Q662" s="87"/>
      <c r="R662" s="75">
        <f>Q653/30*31</f>
        <v>168448.83333333331</v>
      </c>
      <c r="U662" s="76">
        <f t="shared" si="62"/>
        <v>168448.83333333331</v>
      </c>
    </row>
    <row r="663" spans="2:21" x14ac:dyDescent="0.2">
      <c r="B663" s="41"/>
      <c r="C663" s="74"/>
      <c r="D663" s="43"/>
      <c r="E663" s="43"/>
      <c r="F663" s="53"/>
      <c r="G663" s="53"/>
      <c r="H663" s="43"/>
      <c r="I663" s="54"/>
      <c r="J663" s="43"/>
      <c r="K663" s="43"/>
      <c r="L663" s="43"/>
      <c r="M663" s="54"/>
      <c r="N663" s="55"/>
      <c r="O663" s="120"/>
      <c r="P663" s="61"/>
      <c r="Q663" s="87"/>
      <c r="R663" s="102">
        <f>R661+R662</f>
        <v>193531.96666666665</v>
      </c>
      <c r="U663" s="102">
        <f>U661+U662</f>
        <v>193531.96666666665</v>
      </c>
    </row>
    <row r="664" spans="2:21" x14ac:dyDescent="0.2">
      <c r="B664" s="41">
        <v>8</v>
      </c>
      <c r="C664" s="42">
        <v>2</v>
      </c>
      <c r="D664" s="43">
        <v>1</v>
      </c>
      <c r="E664" s="43">
        <v>0</v>
      </c>
      <c r="F664" s="44">
        <v>0</v>
      </c>
      <c r="G664" s="53">
        <v>1001</v>
      </c>
      <c r="H664" s="43">
        <v>510</v>
      </c>
      <c r="I664" s="54" t="s">
        <v>78</v>
      </c>
      <c r="J664" s="43">
        <v>1000</v>
      </c>
      <c r="K664" s="43">
        <v>1300</v>
      </c>
      <c r="L664" s="43">
        <v>1321</v>
      </c>
      <c r="M664" s="54" t="s">
        <v>18</v>
      </c>
      <c r="N664" s="55" t="s">
        <v>18</v>
      </c>
      <c r="O664" s="119" t="s">
        <v>74</v>
      </c>
      <c r="P664" s="61"/>
      <c r="Q664" s="87"/>
      <c r="R664" s="101"/>
      <c r="U664" s="57"/>
    </row>
    <row r="665" spans="2:21" x14ac:dyDescent="0.2">
      <c r="B665" s="41"/>
      <c r="C665" s="74"/>
      <c r="D665" s="43"/>
      <c r="E665" s="43"/>
      <c r="F665" s="53"/>
      <c r="G665" s="53"/>
      <c r="H665" s="43"/>
      <c r="I665" s="54"/>
      <c r="J665" s="43"/>
      <c r="K665" s="43"/>
      <c r="L665" s="43"/>
      <c r="M665" s="54"/>
      <c r="N665" s="55"/>
      <c r="O665" s="120" t="s">
        <v>72</v>
      </c>
      <c r="P665" s="61">
        <v>1</v>
      </c>
      <c r="Q665" s="87"/>
      <c r="R665" s="75">
        <f>Q645/30*20*30%</f>
        <v>4854.7999999999993</v>
      </c>
      <c r="U665" s="76">
        <f t="shared" ref="U665:U666" si="63">+R665+S665-T665</f>
        <v>4854.7999999999993</v>
      </c>
    </row>
    <row r="666" spans="2:21" x14ac:dyDescent="0.2">
      <c r="B666" s="41"/>
      <c r="C666" s="74"/>
      <c r="D666" s="43"/>
      <c r="E666" s="43"/>
      <c r="F666" s="53"/>
      <c r="G666" s="53"/>
      <c r="H666" s="43"/>
      <c r="I666" s="54"/>
      <c r="J666" s="43"/>
      <c r="K666" s="43"/>
      <c r="L666" s="43"/>
      <c r="M666" s="54"/>
      <c r="N666" s="55"/>
      <c r="O666" s="120" t="s">
        <v>73</v>
      </c>
      <c r="P666" s="61">
        <f>P662</f>
        <v>25</v>
      </c>
      <c r="Q666" s="87"/>
      <c r="R666" s="75">
        <f>Q653/30*20*30%</f>
        <v>32602.999999999996</v>
      </c>
      <c r="U666" s="76">
        <f t="shared" si="63"/>
        <v>32602.999999999996</v>
      </c>
    </row>
    <row r="667" spans="2:21" x14ac:dyDescent="0.2">
      <c r="B667" s="41"/>
      <c r="C667" s="74"/>
      <c r="D667" s="43"/>
      <c r="E667" s="43"/>
      <c r="F667" s="53"/>
      <c r="G667" s="53"/>
      <c r="H667" s="43"/>
      <c r="I667" s="54"/>
      <c r="J667" s="43"/>
      <c r="K667" s="43"/>
      <c r="L667" s="43"/>
      <c r="M667" s="54"/>
      <c r="N667" s="55"/>
      <c r="O667" s="120"/>
      <c r="P667" s="61"/>
      <c r="Q667" s="87"/>
      <c r="R667" s="102">
        <f>R665+R666</f>
        <v>37457.799999999996</v>
      </c>
      <c r="U667" s="102">
        <f>U665+U666</f>
        <v>37457.799999999996</v>
      </c>
    </row>
    <row r="668" spans="2:21" x14ac:dyDescent="0.2">
      <c r="B668" s="41" t="s">
        <v>1</v>
      </c>
      <c r="C668" s="42" t="s">
        <v>1</v>
      </c>
      <c r="D668" s="43" t="s">
        <v>1</v>
      </c>
      <c r="E668" s="43" t="s">
        <v>1</v>
      </c>
      <c r="F668" s="44" t="s">
        <v>1</v>
      </c>
      <c r="G668" s="53"/>
      <c r="H668" s="43"/>
      <c r="I668" s="54"/>
      <c r="J668" s="43"/>
      <c r="K668" s="43"/>
      <c r="L668" s="43"/>
      <c r="M668" s="54"/>
      <c r="N668" s="55"/>
      <c r="O668" s="119" t="s">
        <v>1</v>
      </c>
      <c r="P668" s="61"/>
      <c r="Q668" s="87"/>
      <c r="R668" s="101"/>
      <c r="U668" s="57"/>
    </row>
    <row r="669" spans="2:21" x14ac:dyDescent="0.2">
      <c r="B669" s="41"/>
      <c r="C669" s="74"/>
      <c r="D669" s="43"/>
      <c r="E669" s="43"/>
      <c r="F669" s="53"/>
      <c r="G669" s="53"/>
      <c r="H669" s="43"/>
      <c r="I669" s="54"/>
      <c r="J669" s="43"/>
      <c r="K669" s="43"/>
      <c r="L669" s="43"/>
      <c r="M669" s="54"/>
      <c r="N669" s="55"/>
      <c r="O669" s="68" t="s">
        <v>1</v>
      </c>
      <c r="P669" s="61" t="s">
        <v>1</v>
      </c>
      <c r="Q669" s="87"/>
      <c r="R669" s="101"/>
      <c r="U669" s="57"/>
    </row>
    <row r="670" spans="2:21" ht="13.5" thickBot="1" x14ac:dyDescent="0.25">
      <c r="B670" s="123"/>
      <c r="C670" s="153"/>
      <c r="D670" s="125"/>
      <c r="E670" s="125"/>
      <c r="F670" s="127"/>
      <c r="G670" s="127"/>
      <c r="H670" s="125"/>
      <c r="I670" s="128"/>
      <c r="J670" s="125"/>
      <c r="K670" s="125"/>
      <c r="L670" s="125"/>
      <c r="M670" s="128"/>
      <c r="N670" s="129"/>
      <c r="O670" s="130"/>
      <c r="P670" s="105"/>
      <c r="Q670" s="138"/>
      <c r="R670" s="107"/>
      <c r="U670" s="108"/>
    </row>
    <row r="671" spans="2:21" ht="13.5" thickBot="1" x14ac:dyDescent="0.25">
      <c r="B671" s="88"/>
      <c r="C671" s="145"/>
      <c r="D671" s="90"/>
      <c r="E671" s="90"/>
      <c r="F671" s="91"/>
      <c r="G671" s="92"/>
      <c r="H671" s="90"/>
      <c r="I671" s="93"/>
      <c r="J671" s="90"/>
      <c r="K671" s="90"/>
      <c r="L671" s="90"/>
      <c r="M671" s="93"/>
      <c r="N671" s="94"/>
      <c r="O671" s="133" t="s">
        <v>76</v>
      </c>
      <c r="P671" s="110">
        <f>P666+P665</f>
        <v>26</v>
      </c>
      <c r="Q671" s="135">
        <f>Q645+Q653+Q658</f>
        <v>188228</v>
      </c>
      <c r="R671" s="98">
        <f>R645+R653+R658+R663+R667</f>
        <v>2521097.1</v>
      </c>
      <c r="U671" s="98">
        <f>U645+U653+U658+U663+U667</f>
        <v>2521097.1</v>
      </c>
    </row>
    <row r="672" spans="2:21" x14ac:dyDescent="0.2">
      <c r="B672" s="112"/>
      <c r="C672" s="141"/>
      <c r="D672" s="114"/>
      <c r="E672" s="114"/>
      <c r="F672" s="116"/>
      <c r="G672" s="116"/>
      <c r="H672" s="114"/>
      <c r="I672" s="117"/>
      <c r="J672" s="114"/>
      <c r="K672" s="114"/>
      <c r="L672" s="114"/>
      <c r="M672" s="117"/>
      <c r="N672" s="47"/>
      <c r="O672" s="118" t="s">
        <v>304</v>
      </c>
      <c r="P672" s="16"/>
      <c r="Q672" s="50"/>
      <c r="R672" s="100"/>
      <c r="U672" s="100"/>
    </row>
    <row r="673" spans="2:21" x14ac:dyDescent="0.2">
      <c r="B673" s="41">
        <v>8</v>
      </c>
      <c r="C673" s="74">
        <v>2</v>
      </c>
      <c r="D673" s="43">
        <v>1</v>
      </c>
      <c r="E673" s="43">
        <v>0</v>
      </c>
      <c r="F673" s="53">
        <v>0</v>
      </c>
      <c r="G673" s="53">
        <v>1001</v>
      </c>
      <c r="H673" s="43">
        <v>511</v>
      </c>
      <c r="I673" s="54" t="s">
        <v>17</v>
      </c>
      <c r="J673" s="43">
        <v>1000</v>
      </c>
      <c r="K673" s="43">
        <v>1100</v>
      </c>
      <c r="L673" s="43">
        <v>1121</v>
      </c>
      <c r="M673" s="54" t="s">
        <v>18</v>
      </c>
      <c r="N673" s="55" t="s">
        <v>18</v>
      </c>
      <c r="O673" s="119" t="s">
        <v>21</v>
      </c>
      <c r="P673" s="8"/>
      <c r="Q673" s="62"/>
      <c r="R673" s="101"/>
      <c r="U673" s="57"/>
    </row>
    <row r="674" spans="2:21" ht="13.5" customHeight="1" x14ac:dyDescent="0.2">
      <c r="B674" s="41"/>
      <c r="C674" s="74"/>
      <c r="D674" s="43"/>
      <c r="E674" s="43"/>
      <c r="F674" s="53"/>
      <c r="G674" s="53"/>
      <c r="H674" s="43"/>
      <c r="I674" s="54"/>
      <c r="J674" s="43"/>
      <c r="K674" s="43"/>
      <c r="L674" s="43"/>
      <c r="M674" s="54"/>
      <c r="N674" s="55"/>
      <c r="O674" s="120" t="s">
        <v>88</v>
      </c>
      <c r="P674" s="132">
        <v>1</v>
      </c>
      <c r="Q674" s="62">
        <v>31028</v>
      </c>
      <c r="R674" s="102">
        <f>Q674/30*365</f>
        <v>377507.33333333331</v>
      </c>
      <c r="U674" s="103">
        <f>+R674+S674-T674</f>
        <v>377507.33333333331</v>
      </c>
    </row>
    <row r="675" spans="2:21" x14ac:dyDescent="0.2">
      <c r="B675" s="41"/>
      <c r="C675" s="74"/>
      <c r="D675" s="43"/>
      <c r="E675" s="43"/>
      <c r="F675" s="53"/>
      <c r="G675" s="53"/>
      <c r="H675" s="43"/>
      <c r="I675" s="54"/>
      <c r="J675" s="43"/>
      <c r="K675" s="43"/>
      <c r="L675" s="43"/>
      <c r="M675" s="54"/>
      <c r="N675" s="55"/>
      <c r="O675" s="120"/>
      <c r="P675" s="132"/>
      <c r="Q675" s="62"/>
      <c r="R675" s="101"/>
      <c r="U675" s="57"/>
    </row>
    <row r="676" spans="2:21" x14ac:dyDescent="0.2">
      <c r="B676" s="41">
        <v>8</v>
      </c>
      <c r="C676" s="74">
        <v>2</v>
      </c>
      <c r="D676" s="43">
        <v>1</v>
      </c>
      <c r="E676" s="43">
        <v>0</v>
      </c>
      <c r="F676" s="53">
        <v>0</v>
      </c>
      <c r="G676" s="53">
        <v>1001</v>
      </c>
      <c r="H676" s="43">
        <v>511</v>
      </c>
      <c r="I676" s="54" t="s">
        <v>17</v>
      </c>
      <c r="J676" s="43">
        <v>1000</v>
      </c>
      <c r="K676" s="43">
        <v>1100</v>
      </c>
      <c r="L676" s="43">
        <v>1131</v>
      </c>
      <c r="M676" s="54" t="s">
        <v>18</v>
      </c>
      <c r="N676" s="55" t="s">
        <v>18</v>
      </c>
      <c r="O676" s="119" t="s">
        <v>30</v>
      </c>
      <c r="P676" s="132"/>
      <c r="Q676" s="62"/>
      <c r="R676" s="101"/>
      <c r="U676" s="57"/>
    </row>
    <row r="677" spans="2:21" x14ac:dyDescent="0.2">
      <c r="B677" s="41"/>
      <c r="C677" s="74"/>
      <c r="D677" s="43"/>
      <c r="E677" s="43"/>
      <c r="F677" s="53"/>
      <c r="G677" s="53"/>
      <c r="H677" s="43"/>
      <c r="I677" s="54"/>
      <c r="J677" s="43"/>
      <c r="K677" s="43"/>
      <c r="L677" s="43"/>
      <c r="M677" s="54"/>
      <c r="N677" s="55"/>
      <c r="O677" s="120" t="s">
        <v>305</v>
      </c>
      <c r="P677" s="132">
        <v>1</v>
      </c>
      <c r="Q677" s="58">
        <v>14054</v>
      </c>
      <c r="R677" s="75">
        <f t="shared" ref="R677:R689" si="64">Q677/30*365</f>
        <v>170990.33333333331</v>
      </c>
      <c r="U677" s="76">
        <f t="shared" ref="U677:U689" si="65">+R677+S677-T677</f>
        <v>170990.33333333331</v>
      </c>
    </row>
    <row r="678" spans="2:21" x14ac:dyDescent="0.2">
      <c r="B678" s="41"/>
      <c r="C678" s="74"/>
      <c r="D678" s="43"/>
      <c r="E678" s="43"/>
      <c r="F678" s="53"/>
      <c r="G678" s="53"/>
      <c r="H678" s="43"/>
      <c r="I678" s="54"/>
      <c r="J678" s="43"/>
      <c r="K678" s="43"/>
      <c r="L678" s="43"/>
      <c r="M678" s="54"/>
      <c r="N678" s="55"/>
      <c r="O678" s="120" t="s">
        <v>306</v>
      </c>
      <c r="P678" s="132">
        <v>4</v>
      </c>
      <c r="Q678" s="58">
        <v>12595</v>
      </c>
      <c r="R678" s="75">
        <f>Q678/30*365*P678</f>
        <v>612956.66666666663</v>
      </c>
      <c r="U678" s="76">
        <f t="shared" si="65"/>
        <v>612956.66666666663</v>
      </c>
    </row>
    <row r="679" spans="2:21" x14ac:dyDescent="0.2">
      <c r="B679" s="41"/>
      <c r="C679" s="74"/>
      <c r="D679" s="43"/>
      <c r="E679" s="43"/>
      <c r="F679" s="53"/>
      <c r="G679" s="53"/>
      <c r="H679" s="43"/>
      <c r="I679" s="54"/>
      <c r="J679" s="43"/>
      <c r="K679" s="43"/>
      <c r="L679" s="43"/>
      <c r="M679" s="54"/>
      <c r="N679" s="55"/>
      <c r="O679" s="120" t="s">
        <v>307</v>
      </c>
      <c r="P679" s="132">
        <v>1</v>
      </c>
      <c r="Q679" s="58">
        <v>13821</v>
      </c>
      <c r="R679" s="75">
        <f>Q679/30*365*P679</f>
        <v>168155.5</v>
      </c>
      <c r="U679" s="76">
        <f t="shared" si="65"/>
        <v>168155.5</v>
      </c>
    </row>
    <row r="680" spans="2:21" x14ac:dyDescent="0.2">
      <c r="B680" s="41"/>
      <c r="C680" s="74"/>
      <c r="D680" s="43"/>
      <c r="E680" s="43"/>
      <c r="F680" s="53"/>
      <c r="G680" s="53"/>
      <c r="H680" s="43"/>
      <c r="I680" s="54"/>
      <c r="J680" s="43"/>
      <c r="K680" s="43"/>
      <c r="L680" s="43"/>
      <c r="M680" s="54"/>
      <c r="N680" s="55"/>
      <c r="O680" s="120" t="s">
        <v>308</v>
      </c>
      <c r="P680" s="132">
        <v>1</v>
      </c>
      <c r="Q680" s="58">
        <v>12595</v>
      </c>
      <c r="R680" s="75">
        <f t="shared" si="64"/>
        <v>153239.16666666666</v>
      </c>
      <c r="U680" s="76">
        <f t="shared" si="65"/>
        <v>153239.16666666666</v>
      </c>
    </row>
    <row r="681" spans="2:21" x14ac:dyDescent="0.2">
      <c r="B681" s="41"/>
      <c r="C681" s="74"/>
      <c r="D681" s="43"/>
      <c r="E681" s="43"/>
      <c r="F681" s="53"/>
      <c r="G681" s="53"/>
      <c r="H681" s="43"/>
      <c r="I681" s="54"/>
      <c r="J681" s="43"/>
      <c r="K681" s="43"/>
      <c r="L681" s="43"/>
      <c r="M681" s="54"/>
      <c r="N681" s="55"/>
      <c r="O681" s="120" t="s">
        <v>309</v>
      </c>
      <c r="P681" s="132">
        <v>1</v>
      </c>
      <c r="Q681" s="58">
        <v>5794</v>
      </c>
      <c r="R681" s="75">
        <f t="shared" si="64"/>
        <v>70493.666666666657</v>
      </c>
      <c r="U681" s="76">
        <f t="shared" si="65"/>
        <v>70493.666666666657</v>
      </c>
    </row>
    <row r="682" spans="2:21" x14ac:dyDescent="0.2">
      <c r="B682" s="41"/>
      <c r="C682" s="74"/>
      <c r="D682" s="43"/>
      <c r="E682" s="43"/>
      <c r="F682" s="53"/>
      <c r="G682" s="53"/>
      <c r="H682" s="43"/>
      <c r="I682" s="54"/>
      <c r="J682" s="43"/>
      <c r="K682" s="43"/>
      <c r="L682" s="43"/>
      <c r="M682" s="54"/>
      <c r="N682" s="55"/>
      <c r="O682" s="120" t="s">
        <v>119</v>
      </c>
      <c r="P682" s="132">
        <v>1</v>
      </c>
      <c r="Q682" s="58">
        <v>7034</v>
      </c>
      <c r="R682" s="75">
        <f t="shared" si="64"/>
        <v>85580.333333333328</v>
      </c>
      <c r="U682" s="76">
        <f t="shared" si="65"/>
        <v>85580.333333333328</v>
      </c>
    </row>
    <row r="683" spans="2:21" x14ac:dyDescent="0.2">
      <c r="B683" s="41"/>
      <c r="C683" s="74"/>
      <c r="D683" s="43"/>
      <c r="E683" s="43"/>
      <c r="F683" s="53"/>
      <c r="G683" s="53"/>
      <c r="H683" s="43"/>
      <c r="I683" s="54"/>
      <c r="J683" s="43"/>
      <c r="K683" s="43"/>
      <c r="L683" s="43"/>
      <c r="M683" s="54"/>
      <c r="N683" s="55"/>
      <c r="O683" s="120" t="s">
        <v>63</v>
      </c>
      <c r="P683" s="132">
        <v>1</v>
      </c>
      <c r="Q683" s="58">
        <v>12166</v>
      </c>
      <c r="R683" s="75">
        <f t="shared" si="64"/>
        <v>148019.66666666669</v>
      </c>
      <c r="U683" s="76">
        <f t="shared" si="65"/>
        <v>148019.66666666669</v>
      </c>
    </row>
    <row r="684" spans="2:21" x14ac:dyDescent="0.2">
      <c r="B684" s="41"/>
      <c r="C684" s="74"/>
      <c r="D684" s="43"/>
      <c r="E684" s="43"/>
      <c r="F684" s="53"/>
      <c r="G684" s="53"/>
      <c r="H684" s="43"/>
      <c r="I684" s="54"/>
      <c r="J684" s="43"/>
      <c r="K684" s="43"/>
      <c r="L684" s="43"/>
      <c r="M684" s="54"/>
      <c r="N684" s="55"/>
      <c r="O684" s="120" t="s">
        <v>310</v>
      </c>
      <c r="P684" s="132">
        <v>10</v>
      </c>
      <c r="Q684" s="58">
        <v>7057</v>
      </c>
      <c r="R684" s="75">
        <f>Q684/30*365*P684</f>
        <v>858601.66666666651</v>
      </c>
      <c r="U684" s="76">
        <f t="shared" si="65"/>
        <v>858601.66666666651</v>
      </c>
    </row>
    <row r="685" spans="2:21" x14ac:dyDescent="0.2">
      <c r="B685" s="41"/>
      <c r="C685" s="74"/>
      <c r="D685" s="43"/>
      <c r="E685" s="43"/>
      <c r="F685" s="53"/>
      <c r="G685" s="53"/>
      <c r="H685" s="43"/>
      <c r="I685" s="54"/>
      <c r="J685" s="43"/>
      <c r="K685" s="43"/>
      <c r="L685" s="43"/>
      <c r="M685" s="54"/>
      <c r="N685" s="55"/>
      <c r="O685" s="120" t="s">
        <v>311</v>
      </c>
      <c r="P685" s="132">
        <v>1</v>
      </c>
      <c r="Q685" s="58">
        <v>7057</v>
      </c>
      <c r="R685" s="75">
        <f t="shared" si="64"/>
        <v>85860.166666666657</v>
      </c>
      <c r="U685" s="76">
        <f t="shared" si="65"/>
        <v>85860.166666666657</v>
      </c>
    </row>
    <row r="686" spans="2:21" x14ac:dyDescent="0.2">
      <c r="B686" s="41"/>
      <c r="C686" s="74"/>
      <c r="D686" s="43"/>
      <c r="E686" s="43"/>
      <c r="F686" s="53"/>
      <c r="G686" s="53"/>
      <c r="H686" s="43"/>
      <c r="I686" s="54"/>
      <c r="J686" s="43"/>
      <c r="K686" s="43"/>
      <c r="L686" s="43"/>
      <c r="M686" s="54"/>
      <c r="N686" s="55"/>
      <c r="O686" s="120" t="s">
        <v>312</v>
      </c>
      <c r="P686" s="132">
        <v>1</v>
      </c>
      <c r="Q686" s="58">
        <v>4993</v>
      </c>
      <c r="R686" s="75">
        <f t="shared" si="64"/>
        <v>60748.166666666672</v>
      </c>
      <c r="U686" s="76">
        <f t="shared" si="65"/>
        <v>60748.166666666672</v>
      </c>
    </row>
    <row r="687" spans="2:21" x14ac:dyDescent="0.2">
      <c r="B687" s="41"/>
      <c r="C687" s="74"/>
      <c r="D687" s="43"/>
      <c r="E687" s="43"/>
      <c r="F687" s="53"/>
      <c r="G687" s="53"/>
      <c r="H687" s="43"/>
      <c r="I687" s="54"/>
      <c r="J687" s="43"/>
      <c r="K687" s="43"/>
      <c r="L687" s="43"/>
      <c r="M687" s="54"/>
      <c r="N687" s="55"/>
      <c r="O687" s="120" t="s">
        <v>313</v>
      </c>
      <c r="P687" s="132">
        <v>2</v>
      </c>
      <c r="Q687" s="58">
        <v>7057</v>
      </c>
      <c r="R687" s="75">
        <f>Q687/30*365*P687</f>
        <v>171720.33333333331</v>
      </c>
      <c r="U687" s="76">
        <f t="shared" si="65"/>
        <v>171720.33333333331</v>
      </c>
    </row>
    <row r="688" spans="2:21" x14ac:dyDescent="0.2">
      <c r="B688" s="41"/>
      <c r="C688" s="74"/>
      <c r="D688" s="43"/>
      <c r="E688" s="43"/>
      <c r="F688" s="53"/>
      <c r="G688" s="53"/>
      <c r="H688" s="43"/>
      <c r="I688" s="54"/>
      <c r="J688" s="43"/>
      <c r="K688" s="43"/>
      <c r="L688" s="43"/>
      <c r="M688" s="54"/>
      <c r="N688" s="55"/>
      <c r="O688" s="120" t="s">
        <v>91</v>
      </c>
      <c r="P688" s="132">
        <v>1</v>
      </c>
      <c r="Q688" s="58">
        <v>3128</v>
      </c>
      <c r="R688" s="75">
        <f t="shared" si="64"/>
        <v>38057.333333333336</v>
      </c>
      <c r="U688" s="76">
        <f t="shared" si="65"/>
        <v>38057.333333333336</v>
      </c>
    </row>
    <row r="689" spans="2:22" x14ac:dyDescent="0.2">
      <c r="B689" s="41"/>
      <c r="C689" s="74"/>
      <c r="D689" s="43"/>
      <c r="E689" s="43"/>
      <c r="F689" s="53"/>
      <c r="G689" s="53"/>
      <c r="H689" s="43"/>
      <c r="I689" s="54"/>
      <c r="J689" s="43"/>
      <c r="K689" s="43"/>
      <c r="L689" s="43"/>
      <c r="M689" s="54"/>
      <c r="N689" s="55"/>
      <c r="O689" s="120" t="s">
        <v>48</v>
      </c>
      <c r="P689" s="132">
        <v>1</v>
      </c>
      <c r="Q689" s="58">
        <v>5214</v>
      </c>
      <c r="R689" s="75">
        <f t="shared" si="64"/>
        <v>63437.000000000007</v>
      </c>
      <c r="U689" s="76">
        <f t="shared" si="65"/>
        <v>63437.000000000007</v>
      </c>
    </row>
    <row r="690" spans="2:22" x14ac:dyDescent="0.2">
      <c r="B690" s="41"/>
      <c r="C690" s="74"/>
      <c r="D690" s="43"/>
      <c r="E690" s="43"/>
      <c r="F690" s="53"/>
      <c r="G690" s="53"/>
      <c r="H690" s="43"/>
      <c r="I690" s="54"/>
      <c r="J690" s="43"/>
      <c r="K690" s="43"/>
      <c r="L690" s="43"/>
      <c r="M690" s="54"/>
      <c r="N690" s="55"/>
      <c r="O690" s="120"/>
      <c r="P690" s="132"/>
      <c r="Q690" s="62">
        <f>Q677+(Q678*P678)+Q682+Q683+(Q684*P684)+Q685+(Q687*P687)+Q688+Q686+Q681+Q680+Q679+Q689</f>
        <v>220920</v>
      </c>
      <c r="R690" s="102">
        <f>SUM(R677:R689)</f>
        <v>2687860</v>
      </c>
      <c r="U690" s="102">
        <f>SUM(U677:U689)</f>
        <v>2687860</v>
      </c>
      <c r="V690" s="82"/>
    </row>
    <row r="691" spans="2:22" x14ac:dyDescent="0.2">
      <c r="B691" s="41" t="s">
        <v>1</v>
      </c>
      <c r="C691" s="74" t="s">
        <v>1</v>
      </c>
      <c r="D691" s="43" t="s">
        <v>1</v>
      </c>
      <c r="E691" s="43" t="s">
        <v>1</v>
      </c>
      <c r="F691" s="53" t="s">
        <v>1</v>
      </c>
      <c r="G691" s="53"/>
      <c r="H691" s="43"/>
      <c r="I691" s="54"/>
      <c r="J691" s="43"/>
      <c r="K691" s="43"/>
      <c r="L691" s="43"/>
      <c r="M691" s="54"/>
      <c r="N691" s="55"/>
      <c r="O691" s="119" t="s">
        <v>1</v>
      </c>
      <c r="P691" s="132"/>
      <c r="Q691" s="62"/>
      <c r="R691" s="101"/>
      <c r="U691" s="57"/>
    </row>
    <row r="692" spans="2:22" x14ac:dyDescent="0.2">
      <c r="B692" s="41"/>
      <c r="C692" s="74"/>
      <c r="D692" s="43"/>
      <c r="E692" s="43"/>
      <c r="F692" s="53"/>
      <c r="G692" s="53"/>
      <c r="H692" s="43"/>
      <c r="I692" s="54"/>
      <c r="J692" s="43"/>
      <c r="K692" s="43"/>
      <c r="L692" s="43"/>
      <c r="M692" s="54"/>
      <c r="N692" s="55"/>
      <c r="O692" s="120" t="s">
        <v>1</v>
      </c>
      <c r="P692" s="132" t="s">
        <v>1</v>
      </c>
      <c r="Q692" s="58" t="s">
        <v>1</v>
      </c>
      <c r="R692" s="101"/>
      <c r="U692" s="57"/>
    </row>
    <row r="693" spans="2:22" x14ac:dyDescent="0.2">
      <c r="B693" s="41"/>
      <c r="C693" s="74"/>
      <c r="D693" s="43"/>
      <c r="E693" s="43"/>
      <c r="F693" s="53"/>
      <c r="G693" s="53"/>
      <c r="H693" s="43"/>
      <c r="I693" s="54"/>
      <c r="J693" s="43"/>
      <c r="K693" s="43"/>
      <c r="L693" s="43"/>
      <c r="M693" s="54"/>
      <c r="N693" s="55"/>
      <c r="O693" s="120" t="s">
        <v>1</v>
      </c>
      <c r="P693" s="132" t="s">
        <v>1</v>
      </c>
      <c r="Q693" s="58" t="s">
        <v>1</v>
      </c>
      <c r="R693" s="101"/>
      <c r="U693" s="57"/>
    </row>
    <row r="694" spans="2:22" x14ac:dyDescent="0.2">
      <c r="B694" s="41"/>
      <c r="C694" s="74"/>
      <c r="D694" s="43"/>
      <c r="E694" s="43"/>
      <c r="F694" s="53"/>
      <c r="G694" s="53"/>
      <c r="H694" s="43"/>
      <c r="I694" s="54"/>
      <c r="J694" s="43"/>
      <c r="K694" s="43"/>
      <c r="L694" s="43"/>
      <c r="M694" s="54"/>
      <c r="N694" s="55"/>
      <c r="O694" s="120"/>
      <c r="P694" s="132"/>
      <c r="Q694" s="62" t="s">
        <v>1</v>
      </c>
      <c r="R694" s="101"/>
      <c r="U694" s="57"/>
    </row>
    <row r="695" spans="2:22" x14ac:dyDescent="0.2">
      <c r="B695" s="41">
        <v>8</v>
      </c>
      <c r="C695" s="74">
        <v>2</v>
      </c>
      <c r="D695" s="43">
        <v>1</v>
      </c>
      <c r="E695" s="43">
        <v>0</v>
      </c>
      <c r="F695" s="53">
        <v>0</v>
      </c>
      <c r="G695" s="53">
        <v>1001</v>
      </c>
      <c r="H695" s="43">
        <v>511</v>
      </c>
      <c r="I695" s="54" t="s">
        <v>17</v>
      </c>
      <c r="J695" s="43">
        <v>1000</v>
      </c>
      <c r="K695" s="43">
        <v>1300</v>
      </c>
      <c r="L695" s="43">
        <v>1323</v>
      </c>
      <c r="M695" s="54" t="s">
        <v>18</v>
      </c>
      <c r="N695" s="55" t="s">
        <v>18</v>
      </c>
      <c r="O695" s="119" t="s">
        <v>71</v>
      </c>
      <c r="P695" s="132"/>
      <c r="Q695" s="58"/>
      <c r="R695" s="101"/>
      <c r="U695" s="57"/>
    </row>
    <row r="696" spans="2:22" x14ac:dyDescent="0.2">
      <c r="B696" s="41"/>
      <c r="C696" s="74"/>
      <c r="D696" s="43"/>
      <c r="E696" s="43"/>
      <c r="F696" s="53"/>
      <c r="G696" s="53"/>
      <c r="H696" s="43"/>
      <c r="I696" s="54"/>
      <c r="J696" s="43"/>
      <c r="K696" s="43"/>
      <c r="L696" s="43"/>
      <c r="M696" s="54"/>
      <c r="N696" s="55"/>
      <c r="O696" s="120" t="s">
        <v>72</v>
      </c>
      <c r="P696" s="132">
        <v>1</v>
      </c>
      <c r="Q696" s="58"/>
      <c r="R696" s="75">
        <f>Q674/30*31</f>
        <v>32062.266666666666</v>
      </c>
      <c r="U696" s="76">
        <f t="shared" ref="U696:U697" si="66">+R696+S696-T696</f>
        <v>32062.266666666666</v>
      </c>
    </row>
    <row r="697" spans="2:22" x14ac:dyDescent="0.2">
      <c r="B697" s="41"/>
      <c r="C697" s="74"/>
      <c r="D697" s="43"/>
      <c r="E697" s="43"/>
      <c r="F697" s="53"/>
      <c r="G697" s="53"/>
      <c r="H697" s="43"/>
      <c r="I697" s="54"/>
      <c r="J697" s="43"/>
      <c r="K697" s="43"/>
      <c r="L697" s="43"/>
      <c r="M697" s="54"/>
      <c r="N697" s="55"/>
      <c r="O697" s="120" t="s">
        <v>109</v>
      </c>
      <c r="P697" s="132">
        <f>SUM(P677:P692)</f>
        <v>26</v>
      </c>
      <c r="Q697" s="58"/>
      <c r="R697" s="75">
        <f>Q690/30*31</f>
        <v>228284</v>
      </c>
      <c r="U697" s="76">
        <f t="shared" si="66"/>
        <v>228284</v>
      </c>
    </row>
    <row r="698" spans="2:22" x14ac:dyDescent="0.2">
      <c r="B698" s="41"/>
      <c r="C698" s="74"/>
      <c r="D698" s="43"/>
      <c r="E698" s="43"/>
      <c r="F698" s="53"/>
      <c r="G698" s="53"/>
      <c r="H698" s="43"/>
      <c r="I698" s="54"/>
      <c r="J698" s="43"/>
      <c r="K698" s="43"/>
      <c r="L698" s="43"/>
      <c r="M698" s="54"/>
      <c r="N698" s="55"/>
      <c r="O698" s="120"/>
      <c r="P698" s="132"/>
      <c r="Q698" s="58"/>
      <c r="R698" s="102">
        <f>R696+R697</f>
        <v>260346.26666666666</v>
      </c>
      <c r="U698" s="102">
        <f>U696+U697</f>
        <v>260346.26666666666</v>
      </c>
    </row>
    <row r="699" spans="2:22" x14ac:dyDescent="0.2">
      <c r="B699" s="41">
        <v>8</v>
      </c>
      <c r="C699" s="42">
        <v>2</v>
      </c>
      <c r="D699" s="43">
        <v>1</v>
      </c>
      <c r="E699" s="43">
        <v>0</v>
      </c>
      <c r="F699" s="44">
        <v>0</v>
      </c>
      <c r="G699" s="53">
        <v>1001</v>
      </c>
      <c r="H699" s="43">
        <v>511</v>
      </c>
      <c r="I699" s="54" t="s">
        <v>17</v>
      </c>
      <c r="J699" s="43">
        <v>1000</v>
      </c>
      <c r="K699" s="43">
        <v>1300</v>
      </c>
      <c r="L699" s="43">
        <v>1321</v>
      </c>
      <c r="M699" s="54" t="s">
        <v>18</v>
      </c>
      <c r="N699" s="55" t="s">
        <v>18</v>
      </c>
      <c r="O699" s="119" t="s">
        <v>74</v>
      </c>
      <c r="P699" s="132"/>
      <c r="Q699" s="87"/>
      <c r="R699" s="101"/>
      <c r="U699" s="57"/>
    </row>
    <row r="700" spans="2:22" x14ac:dyDescent="0.2">
      <c r="B700" s="41"/>
      <c r="C700" s="42"/>
      <c r="D700" s="43"/>
      <c r="E700" s="43"/>
      <c r="F700" s="44"/>
      <c r="G700" s="53"/>
      <c r="H700" s="43"/>
      <c r="I700" s="54"/>
      <c r="J700" s="43"/>
      <c r="K700" s="43"/>
      <c r="L700" s="43"/>
      <c r="M700" s="54"/>
      <c r="N700" s="55"/>
      <c r="O700" s="120" t="s">
        <v>72</v>
      </c>
      <c r="P700" s="132">
        <v>1</v>
      </c>
      <c r="Q700" s="87"/>
      <c r="R700" s="75">
        <f>Q674/30*20*30%</f>
        <v>6205.5999999999995</v>
      </c>
      <c r="U700" s="76">
        <f t="shared" ref="U700:U701" si="67">+R700+S700-T700</f>
        <v>6205.5999999999995</v>
      </c>
    </row>
    <row r="701" spans="2:22" x14ac:dyDescent="0.2">
      <c r="B701" s="41"/>
      <c r="C701" s="74"/>
      <c r="D701" s="43"/>
      <c r="E701" s="43"/>
      <c r="F701" s="53"/>
      <c r="G701" s="53"/>
      <c r="H701" s="43"/>
      <c r="I701" s="54"/>
      <c r="J701" s="43"/>
      <c r="K701" s="43"/>
      <c r="L701" s="43"/>
      <c r="M701" s="54"/>
      <c r="N701" s="55"/>
      <c r="O701" s="120" t="s">
        <v>73</v>
      </c>
      <c r="P701" s="132">
        <f>P697</f>
        <v>26</v>
      </c>
      <c r="Q701" s="87"/>
      <c r="R701" s="75">
        <f>Q690/30*20*30%</f>
        <v>44184</v>
      </c>
      <c r="U701" s="76">
        <f t="shared" si="67"/>
        <v>44184</v>
      </c>
    </row>
    <row r="702" spans="2:22" x14ac:dyDescent="0.2">
      <c r="B702" s="41"/>
      <c r="C702" s="74"/>
      <c r="D702" s="43"/>
      <c r="E702" s="43"/>
      <c r="F702" s="53"/>
      <c r="G702" s="53"/>
      <c r="H702" s="43"/>
      <c r="I702" s="54"/>
      <c r="J702" s="43"/>
      <c r="K702" s="43"/>
      <c r="L702" s="43"/>
      <c r="M702" s="54"/>
      <c r="N702" s="55"/>
      <c r="O702" s="120"/>
      <c r="P702" s="132"/>
      <c r="Q702" s="87"/>
      <c r="R702" s="102">
        <f>R700+R701</f>
        <v>50389.599999999999</v>
      </c>
      <c r="U702" s="102">
        <f>U700+U701</f>
        <v>50389.599999999999</v>
      </c>
    </row>
    <row r="703" spans="2:22" x14ac:dyDescent="0.2">
      <c r="B703" s="41" t="s">
        <v>1</v>
      </c>
      <c r="C703" s="42" t="s">
        <v>1</v>
      </c>
      <c r="D703" s="43" t="s">
        <v>1</v>
      </c>
      <c r="E703" s="43" t="s">
        <v>1</v>
      </c>
      <c r="F703" s="44" t="s">
        <v>1</v>
      </c>
      <c r="G703" s="53"/>
      <c r="H703" s="43"/>
      <c r="I703" s="54"/>
      <c r="J703" s="43"/>
      <c r="K703" s="43"/>
      <c r="L703" s="43"/>
      <c r="M703" s="54"/>
      <c r="N703" s="55"/>
      <c r="O703" s="119" t="s">
        <v>1</v>
      </c>
      <c r="P703" s="132"/>
      <c r="Q703" s="87"/>
      <c r="R703" s="101"/>
      <c r="U703" s="57"/>
    </row>
    <row r="704" spans="2:22" x14ac:dyDescent="0.2">
      <c r="B704" s="41"/>
      <c r="C704" s="74"/>
      <c r="D704" s="43"/>
      <c r="E704" s="43"/>
      <c r="F704" s="53"/>
      <c r="G704" s="53"/>
      <c r="H704" s="43"/>
      <c r="I704" s="54"/>
      <c r="J704" s="43"/>
      <c r="K704" s="43"/>
      <c r="L704" s="43"/>
      <c r="M704" s="54"/>
      <c r="N704" s="55"/>
      <c r="O704" s="120" t="s">
        <v>1</v>
      </c>
      <c r="P704" s="132" t="s">
        <v>1</v>
      </c>
      <c r="Q704" s="87"/>
      <c r="R704" s="101"/>
      <c r="U704" s="57"/>
    </row>
    <row r="705" spans="2:21" ht="13.5" thickBot="1" x14ac:dyDescent="0.25">
      <c r="B705" s="41"/>
      <c r="C705" s="74"/>
      <c r="D705" s="43"/>
      <c r="E705" s="43"/>
      <c r="F705" s="53"/>
      <c r="G705" s="188"/>
      <c r="H705" s="43"/>
      <c r="I705" s="54"/>
      <c r="J705" s="43"/>
      <c r="K705" s="43"/>
      <c r="L705" s="43"/>
      <c r="M705" s="54"/>
      <c r="N705" s="55"/>
      <c r="O705" s="130"/>
      <c r="P705" s="132"/>
      <c r="Q705" s="87"/>
      <c r="R705" s="107"/>
      <c r="U705" s="108"/>
    </row>
    <row r="706" spans="2:21" ht="14.25" thickTop="1" thickBot="1" x14ac:dyDescent="0.25">
      <c r="B706" s="189"/>
      <c r="C706" s="190"/>
      <c r="D706" s="190"/>
      <c r="E706" s="190"/>
      <c r="F706" s="190"/>
      <c r="G706" s="191"/>
      <c r="H706" s="190"/>
      <c r="I706" s="192"/>
      <c r="J706" s="190"/>
      <c r="K706" s="190"/>
      <c r="L706" s="190"/>
      <c r="M706" s="193"/>
      <c r="N706" s="194"/>
      <c r="O706" s="95" t="s">
        <v>76</v>
      </c>
      <c r="P706" s="178">
        <f>P701+P700</f>
        <v>27</v>
      </c>
      <c r="Q706" s="135">
        <f>Q674+Q690</f>
        <v>251948</v>
      </c>
      <c r="R706" s="98">
        <f>R674+R690+R698+R702</f>
        <v>3376103.2</v>
      </c>
      <c r="U706" s="98">
        <f>U674+U690+U698+U702</f>
        <v>3376103.2</v>
      </c>
    </row>
    <row r="707" spans="2:21" x14ac:dyDescent="0.2">
      <c r="B707" s="112"/>
      <c r="C707" s="141"/>
      <c r="D707" s="114"/>
      <c r="E707" s="114"/>
      <c r="F707" s="116"/>
      <c r="G707" s="116"/>
      <c r="H707" s="114"/>
      <c r="I707" s="117"/>
      <c r="J707" s="114"/>
      <c r="K707" s="114"/>
      <c r="L707" s="114"/>
      <c r="M707" s="117"/>
      <c r="N707" s="195"/>
      <c r="O707" s="48" t="s">
        <v>314</v>
      </c>
      <c r="P707" s="49"/>
      <c r="Q707" s="50"/>
      <c r="R707" s="100"/>
      <c r="U707" s="100"/>
    </row>
    <row r="708" spans="2:21" x14ac:dyDescent="0.2">
      <c r="B708" s="41">
        <v>8</v>
      </c>
      <c r="C708" s="74">
        <v>2</v>
      </c>
      <c r="D708" s="43">
        <v>1</v>
      </c>
      <c r="E708" s="43">
        <v>0</v>
      </c>
      <c r="F708" s="53">
        <v>0</v>
      </c>
      <c r="G708" s="53">
        <v>1001</v>
      </c>
      <c r="H708" s="43">
        <v>511</v>
      </c>
      <c r="I708" s="54" t="s">
        <v>78</v>
      </c>
      <c r="J708" s="43">
        <v>1000</v>
      </c>
      <c r="K708" s="43">
        <v>1100</v>
      </c>
      <c r="L708" s="43">
        <v>1121</v>
      </c>
      <c r="M708" s="54" t="s">
        <v>18</v>
      </c>
      <c r="N708" s="196" t="s">
        <v>18</v>
      </c>
      <c r="O708" s="56" t="s">
        <v>21</v>
      </c>
      <c r="P708" s="57"/>
      <c r="Q708" s="62"/>
      <c r="R708" s="101"/>
      <c r="U708" s="57"/>
    </row>
    <row r="709" spans="2:21" x14ac:dyDescent="0.2">
      <c r="B709" s="41"/>
      <c r="C709" s="74"/>
      <c r="D709" s="43"/>
      <c r="E709" s="43"/>
      <c r="F709" s="53"/>
      <c r="G709" s="53"/>
      <c r="H709" s="43"/>
      <c r="I709" s="54"/>
      <c r="J709" s="43"/>
      <c r="K709" s="43"/>
      <c r="L709" s="43"/>
      <c r="M709" s="54"/>
      <c r="N709" s="196"/>
      <c r="O709" s="68" t="s">
        <v>315</v>
      </c>
      <c r="P709" s="61">
        <v>1</v>
      </c>
      <c r="Q709" s="62">
        <v>26486</v>
      </c>
      <c r="R709" s="102">
        <f>Q709/30*365</f>
        <v>322246.33333333331</v>
      </c>
      <c r="U709" s="103">
        <f>+R709+S709-T709</f>
        <v>322246.33333333331</v>
      </c>
    </row>
    <row r="710" spans="2:21" x14ac:dyDescent="0.2">
      <c r="B710" s="41"/>
      <c r="C710" s="74"/>
      <c r="D710" s="43"/>
      <c r="E710" s="43"/>
      <c r="F710" s="53"/>
      <c r="G710" s="53"/>
      <c r="H710" s="43"/>
      <c r="I710" s="54"/>
      <c r="J710" s="43"/>
      <c r="K710" s="43"/>
      <c r="L710" s="43"/>
      <c r="M710" s="54"/>
      <c r="N710" s="196"/>
      <c r="O710" s="68"/>
      <c r="P710" s="61"/>
      <c r="Q710" s="62"/>
      <c r="R710" s="101"/>
      <c r="U710" s="57"/>
    </row>
    <row r="711" spans="2:21" x14ac:dyDescent="0.2">
      <c r="B711" s="41">
        <v>8</v>
      </c>
      <c r="C711" s="74">
        <v>2</v>
      </c>
      <c r="D711" s="43">
        <v>1</v>
      </c>
      <c r="E711" s="43">
        <v>0</v>
      </c>
      <c r="F711" s="53">
        <v>0</v>
      </c>
      <c r="G711" s="53">
        <v>1001</v>
      </c>
      <c r="H711" s="43">
        <v>511</v>
      </c>
      <c r="I711" s="54" t="s">
        <v>78</v>
      </c>
      <c r="J711" s="43">
        <v>1000</v>
      </c>
      <c r="K711" s="43">
        <v>1100</v>
      </c>
      <c r="L711" s="43">
        <v>1131</v>
      </c>
      <c r="M711" s="54" t="s">
        <v>18</v>
      </c>
      <c r="N711" s="196" t="s">
        <v>18</v>
      </c>
      <c r="O711" s="56" t="s">
        <v>30</v>
      </c>
      <c r="P711" s="61"/>
      <c r="Q711" s="62"/>
      <c r="R711" s="101"/>
      <c r="U711" s="57"/>
    </row>
    <row r="712" spans="2:21" x14ac:dyDescent="0.2">
      <c r="B712" s="41"/>
      <c r="C712" s="74"/>
      <c r="D712" s="43"/>
      <c r="E712" s="43"/>
      <c r="F712" s="53"/>
      <c r="G712" s="53"/>
      <c r="H712" s="43"/>
      <c r="I712" s="54"/>
      <c r="J712" s="43"/>
      <c r="K712" s="43"/>
      <c r="L712" s="43"/>
      <c r="M712" s="54"/>
      <c r="N712" s="196"/>
      <c r="O712" s="68" t="s">
        <v>316</v>
      </c>
      <c r="P712" s="61">
        <v>1</v>
      </c>
      <c r="Q712" s="58">
        <v>19865</v>
      </c>
      <c r="R712" s="75">
        <f>Q712/30*365</f>
        <v>241690.83333333331</v>
      </c>
      <c r="U712" s="76">
        <f t="shared" ref="U712:U714" si="68">+R712+S712-T712</f>
        <v>241690.83333333331</v>
      </c>
    </row>
    <row r="713" spans="2:21" x14ac:dyDescent="0.2">
      <c r="B713" s="41"/>
      <c r="C713" s="74"/>
      <c r="D713" s="43"/>
      <c r="E713" s="43"/>
      <c r="F713" s="53"/>
      <c r="G713" s="53"/>
      <c r="H713" s="43"/>
      <c r="I713" s="54"/>
      <c r="J713" s="43"/>
      <c r="K713" s="43"/>
      <c r="L713" s="43"/>
      <c r="M713" s="54"/>
      <c r="N713" s="196"/>
      <c r="O713" s="68" t="s">
        <v>317</v>
      </c>
      <c r="P713" s="61">
        <v>1</v>
      </c>
      <c r="Q713" s="58">
        <v>19865</v>
      </c>
      <c r="R713" s="75">
        <f t="shared" ref="R713:R714" si="69">Q713/30*365</f>
        <v>241690.83333333331</v>
      </c>
      <c r="U713" s="76">
        <f t="shared" si="68"/>
        <v>241690.83333333331</v>
      </c>
    </row>
    <row r="714" spans="2:21" x14ac:dyDescent="0.2">
      <c r="B714" s="41"/>
      <c r="C714" s="74"/>
      <c r="D714" s="43"/>
      <c r="E714" s="43"/>
      <c r="F714" s="53"/>
      <c r="G714" s="53"/>
      <c r="H714" s="43"/>
      <c r="I714" s="54"/>
      <c r="J714" s="43"/>
      <c r="K714" s="43"/>
      <c r="L714" s="43"/>
      <c r="M714" s="54"/>
      <c r="N714" s="196"/>
      <c r="O714" s="68" t="s">
        <v>48</v>
      </c>
      <c r="P714" s="61">
        <v>1</v>
      </c>
      <c r="Q714" s="58">
        <v>5214</v>
      </c>
      <c r="R714" s="75">
        <f t="shared" si="69"/>
        <v>63437.000000000007</v>
      </c>
      <c r="U714" s="76">
        <f t="shared" si="68"/>
        <v>63437.000000000007</v>
      </c>
    </row>
    <row r="715" spans="2:21" x14ac:dyDescent="0.2">
      <c r="B715" s="41"/>
      <c r="C715" s="74"/>
      <c r="D715" s="43"/>
      <c r="E715" s="43"/>
      <c r="F715" s="53"/>
      <c r="G715" s="53"/>
      <c r="H715" s="43"/>
      <c r="I715" s="54"/>
      <c r="J715" s="43"/>
      <c r="K715" s="43"/>
      <c r="L715" s="43"/>
      <c r="M715" s="54"/>
      <c r="N715" s="196"/>
      <c r="O715" s="197" t="s">
        <v>1</v>
      </c>
      <c r="P715" s="198" t="s">
        <v>1</v>
      </c>
      <c r="Q715" s="62">
        <f>+Q712+Q713+Q714</f>
        <v>44944</v>
      </c>
      <c r="R715" s="102">
        <f>SUM(R712:R714)</f>
        <v>546818.66666666663</v>
      </c>
      <c r="U715" s="102">
        <f>SUM(U712:U714)</f>
        <v>546818.66666666663</v>
      </c>
    </row>
    <row r="716" spans="2:21" x14ac:dyDescent="0.2">
      <c r="B716" s="41"/>
      <c r="C716" s="74"/>
      <c r="D716" s="43"/>
      <c r="E716" s="43"/>
      <c r="F716" s="53"/>
      <c r="G716" s="53"/>
      <c r="H716" s="43"/>
      <c r="I716" s="54"/>
      <c r="J716" s="43"/>
      <c r="K716" s="43"/>
      <c r="L716" s="43"/>
      <c r="M716" s="54"/>
      <c r="N716" s="196"/>
      <c r="O716" s="68"/>
      <c r="P716" s="61"/>
      <c r="Q716" s="62" t="s">
        <v>1</v>
      </c>
      <c r="R716" s="101"/>
      <c r="U716" s="57"/>
    </row>
    <row r="717" spans="2:21" x14ac:dyDescent="0.2">
      <c r="B717" s="41" t="s">
        <v>1</v>
      </c>
      <c r="C717" s="74" t="s">
        <v>1</v>
      </c>
      <c r="D717" s="43" t="s">
        <v>1</v>
      </c>
      <c r="E717" s="43" t="s">
        <v>1</v>
      </c>
      <c r="F717" s="53" t="s">
        <v>1</v>
      </c>
      <c r="G717" s="53"/>
      <c r="H717" s="43"/>
      <c r="I717" s="54"/>
      <c r="J717" s="43"/>
      <c r="K717" s="43"/>
      <c r="L717" s="43"/>
      <c r="M717" s="54"/>
      <c r="N717" s="196"/>
      <c r="O717" s="56" t="s">
        <v>1</v>
      </c>
      <c r="P717" s="61"/>
      <c r="Q717" s="62"/>
      <c r="R717" s="101"/>
      <c r="U717" s="57"/>
    </row>
    <row r="718" spans="2:21" x14ac:dyDescent="0.2">
      <c r="B718" s="41">
        <v>8</v>
      </c>
      <c r="C718" s="74">
        <v>2</v>
      </c>
      <c r="D718" s="43">
        <v>1</v>
      </c>
      <c r="E718" s="43">
        <v>0</v>
      </c>
      <c r="F718" s="53">
        <v>0</v>
      </c>
      <c r="G718" s="53">
        <v>1001</v>
      </c>
      <c r="H718" s="43">
        <v>511</v>
      </c>
      <c r="I718" s="54" t="s">
        <v>78</v>
      </c>
      <c r="J718" s="43">
        <v>1000</v>
      </c>
      <c r="K718" s="43">
        <v>1300</v>
      </c>
      <c r="L718" s="43">
        <v>1323</v>
      </c>
      <c r="M718" s="54" t="s">
        <v>18</v>
      </c>
      <c r="N718" s="196" t="s">
        <v>18</v>
      </c>
      <c r="O718" s="56" t="s">
        <v>71</v>
      </c>
      <c r="P718" s="61"/>
      <c r="Q718" s="58"/>
      <c r="R718" s="101"/>
      <c r="U718" s="57"/>
    </row>
    <row r="719" spans="2:21" x14ac:dyDescent="0.2">
      <c r="B719" s="41"/>
      <c r="C719" s="74"/>
      <c r="D719" s="43"/>
      <c r="E719" s="43"/>
      <c r="F719" s="53"/>
      <c r="G719" s="53"/>
      <c r="H719" s="43"/>
      <c r="I719" s="54"/>
      <c r="J719" s="43"/>
      <c r="K719" s="43"/>
      <c r="L719" s="43"/>
      <c r="M719" s="54"/>
      <c r="N719" s="196"/>
      <c r="O719" s="68" t="s">
        <v>72</v>
      </c>
      <c r="P719" s="61">
        <v>1</v>
      </c>
      <c r="Q719" s="58"/>
      <c r="R719" s="75">
        <f>Q709/30*31</f>
        <v>27368.866666666669</v>
      </c>
      <c r="U719" s="76">
        <f t="shared" ref="U719:U720" si="70">+R719+S719-T719</f>
        <v>27368.866666666669</v>
      </c>
    </row>
    <row r="720" spans="2:21" x14ac:dyDescent="0.2">
      <c r="B720" s="41"/>
      <c r="C720" s="74"/>
      <c r="D720" s="43"/>
      <c r="E720" s="43"/>
      <c r="F720" s="53"/>
      <c r="G720" s="53"/>
      <c r="H720" s="43"/>
      <c r="I720" s="54"/>
      <c r="J720" s="43"/>
      <c r="K720" s="43"/>
      <c r="L720" s="43"/>
      <c r="M720" s="54"/>
      <c r="N720" s="196"/>
      <c r="O720" s="120" t="s">
        <v>109</v>
      </c>
      <c r="P720" s="61">
        <f>SUM(P712:P717)</f>
        <v>3</v>
      </c>
      <c r="Q720" s="58"/>
      <c r="R720" s="75">
        <f>Q715/30*31</f>
        <v>46442.133333333339</v>
      </c>
      <c r="U720" s="76">
        <f t="shared" si="70"/>
        <v>46442.133333333339</v>
      </c>
    </row>
    <row r="721" spans="2:21" x14ac:dyDescent="0.2">
      <c r="B721" s="41"/>
      <c r="C721" s="74"/>
      <c r="D721" s="43"/>
      <c r="E721" s="43"/>
      <c r="F721" s="53"/>
      <c r="G721" s="53"/>
      <c r="H721" s="43"/>
      <c r="I721" s="54"/>
      <c r="J721" s="43"/>
      <c r="K721" s="43"/>
      <c r="L721" s="43"/>
      <c r="M721" s="54"/>
      <c r="N721" s="196"/>
      <c r="O721" s="120"/>
      <c r="P721" s="61"/>
      <c r="Q721" s="58"/>
      <c r="R721" s="102">
        <f>R719+R720</f>
        <v>73811</v>
      </c>
      <c r="U721" s="102">
        <f>U719+U720</f>
        <v>73811</v>
      </c>
    </row>
    <row r="722" spans="2:21" x14ac:dyDescent="0.2">
      <c r="B722" s="41">
        <v>8</v>
      </c>
      <c r="C722" s="42">
        <v>2</v>
      </c>
      <c r="D722" s="43">
        <v>1</v>
      </c>
      <c r="E722" s="43">
        <v>0</v>
      </c>
      <c r="F722" s="44">
        <v>0</v>
      </c>
      <c r="G722" s="53">
        <v>1001</v>
      </c>
      <c r="H722" s="43">
        <v>511</v>
      </c>
      <c r="I722" s="54" t="s">
        <v>78</v>
      </c>
      <c r="J722" s="43">
        <v>1000</v>
      </c>
      <c r="K722" s="43">
        <v>1300</v>
      </c>
      <c r="L722" s="43">
        <v>1321</v>
      </c>
      <c r="M722" s="54" t="s">
        <v>18</v>
      </c>
      <c r="N722" s="196" t="s">
        <v>18</v>
      </c>
      <c r="O722" s="119" t="s">
        <v>74</v>
      </c>
      <c r="P722" s="61"/>
      <c r="Q722" s="87"/>
      <c r="R722" s="101"/>
      <c r="U722" s="57"/>
    </row>
    <row r="723" spans="2:21" x14ac:dyDescent="0.2">
      <c r="B723" s="41"/>
      <c r="C723" s="42"/>
      <c r="D723" s="43"/>
      <c r="E723" s="43"/>
      <c r="F723" s="44"/>
      <c r="G723" s="53"/>
      <c r="H723" s="43"/>
      <c r="I723" s="54"/>
      <c r="J723" s="43"/>
      <c r="K723" s="43"/>
      <c r="L723" s="43"/>
      <c r="M723" s="54"/>
      <c r="N723" s="196"/>
      <c r="O723" s="120" t="s">
        <v>72</v>
      </c>
      <c r="P723" s="61">
        <f>P719</f>
        <v>1</v>
      </c>
      <c r="Q723" s="87"/>
      <c r="R723" s="75">
        <f>Q709/30*20*30%</f>
        <v>5297.2</v>
      </c>
      <c r="U723" s="76">
        <f t="shared" ref="U723:U724" si="71">+R723+S723-T723</f>
        <v>5297.2</v>
      </c>
    </row>
    <row r="724" spans="2:21" x14ac:dyDescent="0.2">
      <c r="B724" s="41"/>
      <c r="C724" s="74"/>
      <c r="D724" s="43"/>
      <c r="E724" s="43"/>
      <c r="F724" s="53"/>
      <c r="G724" s="53"/>
      <c r="H724" s="43"/>
      <c r="I724" s="54"/>
      <c r="J724" s="43"/>
      <c r="K724" s="43"/>
      <c r="L724" s="43"/>
      <c r="M724" s="54"/>
      <c r="N724" s="196"/>
      <c r="O724" s="120" t="s">
        <v>73</v>
      </c>
      <c r="P724" s="61">
        <f>P720</f>
        <v>3</v>
      </c>
      <c r="Q724" s="87"/>
      <c r="R724" s="75">
        <f>Q715/30*20*30%</f>
        <v>8988.7999999999993</v>
      </c>
      <c r="U724" s="76">
        <f t="shared" si="71"/>
        <v>8988.7999999999993</v>
      </c>
    </row>
    <row r="725" spans="2:21" x14ac:dyDescent="0.2">
      <c r="B725" s="41"/>
      <c r="C725" s="74"/>
      <c r="D725" s="43"/>
      <c r="E725" s="43"/>
      <c r="F725" s="53"/>
      <c r="G725" s="53"/>
      <c r="H725" s="43"/>
      <c r="I725" s="54"/>
      <c r="J725" s="43"/>
      <c r="K725" s="43"/>
      <c r="L725" s="43"/>
      <c r="M725" s="54"/>
      <c r="N725" s="196"/>
      <c r="O725" s="120"/>
      <c r="P725" s="61"/>
      <c r="Q725" s="87"/>
      <c r="R725" s="102">
        <f>R723+R724</f>
        <v>14286</v>
      </c>
      <c r="U725" s="102">
        <f>U723+U724</f>
        <v>14286</v>
      </c>
    </row>
    <row r="726" spans="2:21" x14ac:dyDescent="0.2">
      <c r="B726" s="41" t="s">
        <v>1</v>
      </c>
      <c r="C726" s="42" t="s">
        <v>1</v>
      </c>
      <c r="D726" s="43" t="s">
        <v>1</v>
      </c>
      <c r="E726" s="43" t="s">
        <v>1</v>
      </c>
      <c r="F726" s="44" t="s">
        <v>1</v>
      </c>
      <c r="G726" s="53"/>
      <c r="H726" s="43"/>
      <c r="I726" s="54"/>
      <c r="J726" s="43"/>
      <c r="K726" s="43"/>
      <c r="L726" s="43"/>
      <c r="M726" s="54"/>
      <c r="N726" s="196"/>
      <c r="O726" s="119" t="s">
        <v>1</v>
      </c>
      <c r="P726" s="61"/>
      <c r="Q726" s="87"/>
      <c r="R726" s="101"/>
      <c r="U726" s="57"/>
    </row>
    <row r="727" spans="2:21" x14ac:dyDescent="0.2">
      <c r="B727" s="41"/>
      <c r="C727" s="74"/>
      <c r="D727" s="43"/>
      <c r="E727" s="43"/>
      <c r="F727" s="53"/>
      <c r="G727" s="53"/>
      <c r="H727" s="43"/>
      <c r="I727" s="54"/>
      <c r="J727" s="43"/>
      <c r="K727" s="43"/>
      <c r="L727" s="43"/>
      <c r="M727" s="54"/>
      <c r="N727" s="196"/>
      <c r="O727" s="120" t="s">
        <v>1</v>
      </c>
      <c r="P727" s="61" t="s">
        <v>1</v>
      </c>
      <c r="Q727" s="87"/>
      <c r="R727" s="101"/>
      <c r="U727" s="57"/>
    </row>
    <row r="728" spans="2:21" ht="13.5" thickBot="1" x14ac:dyDescent="0.25">
      <c r="B728" s="41"/>
      <c r="C728" s="74"/>
      <c r="D728" s="43"/>
      <c r="E728" s="43"/>
      <c r="F728" s="53"/>
      <c r="G728" s="53"/>
      <c r="H728" s="43"/>
      <c r="I728" s="54"/>
      <c r="J728" s="43"/>
      <c r="K728" s="43"/>
      <c r="L728" s="43"/>
      <c r="M728" s="54"/>
      <c r="N728" s="196"/>
      <c r="O728" s="130"/>
      <c r="P728" s="105"/>
      <c r="Q728" s="138"/>
      <c r="R728" s="107"/>
      <c r="U728" s="108"/>
    </row>
    <row r="729" spans="2:21" ht="14.25" thickTop="1" thickBot="1" x14ac:dyDescent="0.25">
      <c r="B729" s="189"/>
      <c r="C729" s="190"/>
      <c r="D729" s="190"/>
      <c r="E729" s="190"/>
      <c r="F729" s="190"/>
      <c r="G729" s="191"/>
      <c r="H729" s="190"/>
      <c r="I729" s="192"/>
      <c r="J729" s="190"/>
      <c r="K729" s="190"/>
      <c r="L729" s="190"/>
      <c r="M729" s="192"/>
      <c r="N729" s="199"/>
      <c r="O729" s="95" t="s">
        <v>76</v>
      </c>
      <c r="P729" s="178">
        <f>P724+P723</f>
        <v>4</v>
      </c>
      <c r="Q729" s="135">
        <f>Q709+Q715</f>
        <v>71430</v>
      </c>
      <c r="R729" s="98">
        <f>R709+R715+R721+R725</f>
        <v>957162</v>
      </c>
      <c r="U729" s="98">
        <f>U709+U715+U721+U725</f>
        <v>957162</v>
      </c>
    </row>
    <row r="730" spans="2:21" x14ac:dyDescent="0.2">
      <c r="B730" s="41"/>
      <c r="C730" s="74"/>
      <c r="D730" s="43"/>
      <c r="E730" s="43"/>
      <c r="F730" s="53"/>
      <c r="G730" s="53"/>
      <c r="H730" s="43"/>
      <c r="I730" s="54"/>
      <c r="J730" s="43"/>
      <c r="K730" s="43"/>
      <c r="L730" s="43"/>
      <c r="M730" s="54"/>
      <c r="N730" s="196"/>
      <c r="O730" s="65" t="s">
        <v>318</v>
      </c>
      <c r="P730" s="57"/>
      <c r="Q730" s="58"/>
      <c r="R730" s="159"/>
      <c r="U730" s="159"/>
    </row>
    <row r="731" spans="2:21" x14ac:dyDescent="0.2">
      <c r="B731" s="41">
        <v>8</v>
      </c>
      <c r="C731" s="74">
        <v>2</v>
      </c>
      <c r="D731" s="43">
        <v>1</v>
      </c>
      <c r="E731" s="43">
        <v>0</v>
      </c>
      <c r="F731" s="53">
        <v>0</v>
      </c>
      <c r="G731" s="53">
        <v>1001</v>
      </c>
      <c r="H731" s="43">
        <v>512</v>
      </c>
      <c r="I731" s="54" t="s">
        <v>17</v>
      </c>
      <c r="J731" s="43">
        <v>1000</v>
      </c>
      <c r="K731" s="43">
        <v>1100</v>
      </c>
      <c r="L731" s="43">
        <v>1121</v>
      </c>
      <c r="M731" s="54" t="s">
        <v>18</v>
      </c>
      <c r="N731" s="196" t="s">
        <v>18</v>
      </c>
      <c r="O731" s="56" t="s">
        <v>21</v>
      </c>
      <c r="P731" s="57"/>
      <c r="Q731" s="62"/>
      <c r="R731" s="101"/>
      <c r="U731" s="57"/>
    </row>
    <row r="732" spans="2:21" x14ac:dyDescent="0.2">
      <c r="B732" s="41"/>
      <c r="C732" s="74"/>
      <c r="D732" s="43"/>
      <c r="E732" s="43"/>
      <c r="F732" s="53"/>
      <c r="G732" s="53"/>
      <c r="H732" s="43"/>
      <c r="I732" s="54"/>
      <c r="J732" s="43"/>
      <c r="K732" s="43"/>
      <c r="L732" s="43"/>
      <c r="M732" s="54"/>
      <c r="N732" s="196"/>
      <c r="O732" s="68" t="s">
        <v>319</v>
      </c>
      <c r="P732" s="61">
        <v>1</v>
      </c>
      <c r="Q732" s="62">
        <v>17640</v>
      </c>
      <c r="R732" s="102">
        <f>Q732/30*365</f>
        <v>214620</v>
      </c>
      <c r="U732" s="103">
        <f>+R732+S732-T732</f>
        <v>214620</v>
      </c>
    </row>
    <row r="733" spans="2:21" x14ac:dyDescent="0.2">
      <c r="B733" s="41"/>
      <c r="C733" s="74"/>
      <c r="D733" s="43"/>
      <c r="E733" s="43"/>
      <c r="F733" s="53"/>
      <c r="G733" s="53"/>
      <c r="H733" s="43"/>
      <c r="I733" s="54"/>
      <c r="J733" s="43"/>
      <c r="K733" s="43"/>
      <c r="L733" s="43"/>
      <c r="M733" s="54"/>
      <c r="N733" s="196"/>
      <c r="O733" s="68"/>
      <c r="P733" s="61"/>
      <c r="Q733" s="62"/>
      <c r="R733" s="101"/>
      <c r="U733" s="57"/>
    </row>
    <row r="734" spans="2:21" x14ac:dyDescent="0.2">
      <c r="B734" s="41">
        <v>8</v>
      </c>
      <c r="C734" s="74">
        <v>2</v>
      </c>
      <c r="D734" s="43">
        <v>1</v>
      </c>
      <c r="E734" s="43">
        <v>0</v>
      </c>
      <c r="F734" s="53">
        <v>0</v>
      </c>
      <c r="G734" s="53">
        <v>1001</v>
      </c>
      <c r="H734" s="43">
        <v>512</v>
      </c>
      <c r="I734" s="54" t="s">
        <v>17</v>
      </c>
      <c r="J734" s="43">
        <v>1000</v>
      </c>
      <c r="K734" s="43">
        <v>1100</v>
      </c>
      <c r="L734" s="43">
        <v>1131</v>
      </c>
      <c r="M734" s="54" t="s">
        <v>18</v>
      </c>
      <c r="N734" s="196" t="s">
        <v>18</v>
      </c>
      <c r="O734" s="56" t="s">
        <v>30</v>
      </c>
      <c r="P734" s="61"/>
      <c r="Q734" s="62"/>
      <c r="R734" s="101"/>
      <c r="U734" s="57"/>
    </row>
    <row r="735" spans="2:21" x14ac:dyDescent="0.2">
      <c r="B735" s="41"/>
      <c r="C735" s="74"/>
      <c r="D735" s="43"/>
      <c r="E735" s="43"/>
      <c r="F735" s="53"/>
      <c r="G735" s="53"/>
      <c r="H735" s="43"/>
      <c r="I735" s="54"/>
      <c r="J735" s="43"/>
      <c r="K735" s="43"/>
      <c r="L735" s="43"/>
      <c r="M735" s="54"/>
      <c r="N735" s="196"/>
      <c r="O735" s="68" t="s">
        <v>320</v>
      </c>
      <c r="P735" s="61">
        <v>1</v>
      </c>
      <c r="Q735" s="58">
        <v>10220</v>
      </c>
      <c r="R735" s="75">
        <f>Q735/30*365</f>
        <v>124343.33333333334</v>
      </c>
      <c r="U735" s="76">
        <f t="shared" ref="U735:U743" si="72">+R735+S735-T735</f>
        <v>124343.33333333334</v>
      </c>
    </row>
    <row r="736" spans="2:21" x14ac:dyDescent="0.2">
      <c r="B736" s="41"/>
      <c r="C736" s="74"/>
      <c r="D736" s="43"/>
      <c r="E736" s="43"/>
      <c r="F736" s="53"/>
      <c r="G736" s="53"/>
      <c r="H736" s="43"/>
      <c r="I736" s="54"/>
      <c r="J736" s="43"/>
      <c r="K736" s="43"/>
      <c r="L736" s="43"/>
      <c r="M736" s="54"/>
      <c r="N736" s="196"/>
      <c r="O736" s="68" t="s">
        <v>321</v>
      </c>
      <c r="P736" s="61">
        <v>1</v>
      </c>
      <c r="Q736" s="58">
        <v>8057</v>
      </c>
      <c r="R736" s="75">
        <f>Q736/30*365*P736</f>
        <v>98026.833333333328</v>
      </c>
      <c r="U736" s="76">
        <f t="shared" si="72"/>
        <v>98026.833333333328</v>
      </c>
    </row>
    <row r="737" spans="2:21" x14ac:dyDescent="0.2">
      <c r="B737" s="41"/>
      <c r="C737" s="74"/>
      <c r="D737" s="43"/>
      <c r="E737" s="43"/>
      <c r="F737" s="53"/>
      <c r="G737" s="53"/>
      <c r="H737" s="43"/>
      <c r="I737" s="54"/>
      <c r="J737" s="43"/>
      <c r="K737" s="43"/>
      <c r="L737" s="43"/>
      <c r="M737" s="54"/>
      <c r="N737" s="196"/>
      <c r="O737" s="68" t="s">
        <v>322</v>
      </c>
      <c r="P737" s="61">
        <v>1</v>
      </c>
      <c r="Q737" s="58">
        <v>7174</v>
      </c>
      <c r="R737" s="75">
        <f t="shared" ref="R737:R738" si="73">Q737/30*365</f>
        <v>87283.666666666657</v>
      </c>
      <c r="U737" s="76">
        <f t="shared" si="72"/>
        <v>87283.666666666657</v>
      </c>
    </row>
    <row r="738" spans="2:21" x14ac:dyDescent="0.2">
      <c r="B738" s="41"/>
      <c r="C738" s="74"/>
      <c r="D738" s="43"/>
      <c r="E738" s="43"/>
      <c r="F738" s="53"/>
      <c r="G738" s="53"/>
      <c r="H738" s="43"/>
      <c r="I738" s="54"/>
      <c r="J738" s="43"/>
      <c r="K738" s="43"/>
      <c r="L738" s="43"/>
      <c r="M738" s="54"/>
      <c r="N738" s="196"/>
      <c r="O738" s="68" t="s">
        <v>48</v>
      </c>
      <c r="P738" s="61">
        <v>1</v>
      </c>
      <c r="Q738" s="58">
        <v>5214</v>
      </c>
      <c r="R738" s="75">
        <f t="shared" si="73"/>
        <v>63437.000000000007</v>
      </c>
      <c r="U738" s="76">
        <f t="shared" si="72"/>
        <v>63437.000000000007</v>
      </c>
    </row>
    <row r="739" spans="2:21" x14ac:dyDescent="0.2">
      <c r="B739" s="41"/>
      <c r="C739" s="74"/>
      <c r="D739" s="43"/>
      <c r="E739" s="43"/>
      <c r="F739" s="53"/>
      <c r="G739" s="53"/>
      <c r="H739" s="43"/>
      <c r="I739" s="54"/>
      <c r="J739" s="43"/>
      <c r="K739" s="43"/>
      <c r="L739" s="43"/>
      <c r="M739" s="54"/>
      <c r="N739" s="196"/>
      <c r="O739" s="68" t="s">
        <v>323</v>
      </c>
      <c r="P739" s="61">
        <v>5</v>
      </c>
      <c r="Q739" s="58">
        <v>5110</v>
      </c>
      <c r="R739" s="75">
        <f>Q739/30*365*P739</f>
        <v>310858.33333333337</v>
      </c>
      <c r="U739" s="76">
        <f t="shared" si="72"/>
        <v>310858.33333333337</v>
      </c>
    </row>
    <row r="740" spans="2:21" x14ac:dyDescent="0.2">
      <c r="B740" s="41"/>
      <c r="C740" s="74"/>
      <c r="D740" s="43"/>
      <c r="E740" s="43"/>
      <c r="F740" s="53"/>
      <c r="G740" s="53"/>
      <c r="H740" s="43"/>
      <c r="I740" s="54"/>
      <c r="J740" s="43"/>
      <c r="K740" s="43"/>
      <c r="L740" s="43"/>
      <c r="M740" s="54"/>
      <c r="N740" s="196"/>
      <c r="O740" s="68" t="s">
        <v>324</v>
      </c>
      <c r="P740" s="61">
        <v>1</v>
      </c>
      <c r="Q740" s="58">
        <v>4752</v>
      </c>
      <c r="R740" s="75">
        <f>Q740/30*365*P740</f>
        <v>57816</v>
      </c>
      <c r="U740" s="76">
        <f t="shared" si="72"/>
        <v>57816</v>
      </c>
    </row>
    <row r="741" spans="2:21" x14ac:dyDescent="0.2">
      <c r="B741" s="41"/>
      <c r="C741" s="74"/>
      <c r="D741" s="43"/>
      <c r="E741" s="43"/>
      <c r="F741" s="53"/>
      <c r="G741" s="53"/>
      <c r="H741" s="43"/>
      <c r="I741" s="54"/>
      <c r="J741" s="43"/>
      <c r="K741" s="43"/>
      <c r="L741" s="43"/>
      <c r="M741" s="54"/>
      <c r="N741" s="196"/>
      <c r="O741" s="68" t="s">
        <v>325</v>
      </c>
      <c r="P741" s="61">
        <v>1</v>
      </c>
      <c r="Q741" s="58">
        <v>9176</v>
      </c>
      <c r="R741" s="75">
        <f>Q741/30*365*P741</f>
        <v>111641.33333333334</v>
      </c>
      <c r="U741" s="76">
        <f t="shared" si="72"/>
        <v>111641.33333333334</v>
      </c>
    </row>
    <row r="742" spans="2:21" x14ac:dyDescent="0.2">
      <c r="B742" s="41"/>
      <c r="C742" s="74"/>
      <c r="D742" s="43"/>
      <c r="E742" s="43"/>
      <c r="F742" s="53"/>
      <c r="G742" s="53"/>
      <c r="H742" s="43"/>
      <c r="I742" s="54"/>
      <c r="J742" s="43"/>
      <c r="K742" s="43"/>
      <c r="L742" s="43"/>
      <c r="M742" s="54"/>
      <c r="N742" s="196"/>
      <c r="O742" s="68" t="s">
        <v>326</v>
      </c>
      <c r="P742" s="61">
        <v>1</v>
      </c>
      <c r="Q742" s="58">
        <v>6907</v>
      </c>
      <c r="R742" s="75">
        <f>Q742/30*365*P742</f>
        <v>84035.166666666657</v>
      </c>
      <c r="U742" s="76">
        <f t="shared" si="72"/>
        <v>84035.166666666657</v>
      </c>
    </row>
    <row r="743" spans="2:21" x14ac:dyDescent="0.2">
      <c r="B743" s="41"/>
      <c r="C743" s="74"/>
      <c r="D743" s="43"/>
      <c r="E743" s="43"/>
      <c r="F743" s="53"/>
      <c r="G743" s="53"/>
      <c r="H743" s="43"/>
      <c r="I743" s="54"/>
      <c r="J743" s="43"/>
      <c r="K743" s="43"/>
      <c r="L743" s="43"/>
      <c r="M743" s="54"/>
      <c r="N743" s="196"/>
      <c r="O743" s="197" t="s">
        <v>327</v>
      </c>
      <c r="P743" s="198">
        <v>1</v>
      </c>
      <c r="Q743" s="58">
        <v>4415</v>
      </c>
      <c r="R743" s="75">
        <f>Q743/30*365*P743</f>
        <v>53715.833333333328</v>
      </c>
      <c r="U743" s="76">
        <f t="shared" si="72"/>
        <v>53715.833333333328</v>
      </c>
    </row>
    <row r="744" spans="2:21" x14ac:dyDescent="0.2">
      <c r="B744" s="41"/>
      <c r="C744" s="74"/>
      <c r="D744" s="43"/>
      <c r="E744" s="43"/>
      <c r="F744" s="53"/>
      <c r="G744" s="53"/>
      <c r="H744" s="43"/>
      <c r="I744" s="54"/>
      <c r="J744" s="43"/>
      <c r="K744" s="43"/>
      <c r="L744" s="43"/>
      <c r="M744" s="54"/>
      <c r="N744" s="196"/>
      <c r="O744" s="68"/>
      <c r="P744" s="61"/>
      <c r="Q744" s="62">
        <f>Q735+Q738+Q736*P736+(Q739*P739)+(Q740*P740)+Q737+Q741+Q742+Q743</f>
        <v>81465</v>
      </c>
      <c r="R744" s="102">
        <f>SUM(R735,R736,R737,R738,R739,R740,R741,R742)+R743</f>
        <v>991157.50000000012</v>
      </c>
      <c r="U744" s="102">
        <f>SUM(U735,U736,U737,U738,U739,U740,U741,U742)+U743</f>
        <v>991157.50000000012</v>
      </c>
    </row>
    <row r="745" spans="2:21" x14ac:dyDescent="0.2">
      <c r="B745" s="41" t="s">
        <v>1</v>
      </c>
      <c r="C745" s="74" t="s">
        <v>1</v>
      </c>
      <c r="D745" s="43" t="s">
        <v>1</v>
      </c>
      <c r="E745" s="43" t="s">
        <v>1</v>
      </c>
      <c r="F745" s="53" t="s">
        <v>1</v>
      </c>
      <c r="G745" s="53"/>
      <c r="H745" s="43"/>
      <c r="I745" s="54"/>
      <c r="J745" s="43"/>
      <c r="K745" s="43"/>
      <c r="L745" s="43"/>
      <c r="M745" s="54"/>
      <c r="N745" s="196"/>
      <c r="O745" s="56" t="s">
        <v>1</v>
      </c>
      <c r="P745" s="61"/>
      <c r="Q745" s="62"/>
      <c r="R745" s="101"/>
      <c r="U745" s="57"/>
    </row>
    <row r="746" spans="2:21" x14ac:dyDescent="0.2">
      <c r="B746" s="41">
        <v>8</v>
      </c>
      <c r="C746" s="74">
        <v>2</v>
      </c>
      <c r="D746" s="43">
        <v>1</v>
      </c>
      <c r="E746" s="43">
        <v>0</v>
      </c>
      <c r="F746" s="53">
        <v>0</v>
      </c>
      <c r="G746" s="53">
        <v>1001</v>
      </c>
      <c r="H746" s="43">
        <v>512</v>
      </c>
      <c r="I746" s="54" t="s">
        <v>17</v>
      </c>
      <c r="J746" s="43">
        <v>1000</v>
      </c>
      <c r="K746" s="43">
        <v>1300</v>
      </c>
      <c r="L746" s="43">
        <v>1323</v>
      </c>
      <c r="M746" s="54" t="s">
        <v>18</v>
      </c>
      <c r="N746" s="196" t="s">
        <v>18</v>
      </c>
      <c r="O746" s="56" t="s">
        <v>71</v>
      </c>
      <c r="P746" s="61"/>
      <c r="Q746" s="58"/>
      <c r="R746" s="101"/>
      <c r="U746" s="57"/>
    </row>
    <row r="747" spans="2:21" x14ac:dyDescent="0.2">
      <c r="B747" s="41"/>
      <c r="C747" s="74"/>
      <c r="D747" s="43"/>
      <c r="E747" s="43"/>
      <c r="F747" s="53"/>
      <c r="G747" s="53"/>
      <c r="H747" s="43"/>
      <c r="I747" s="54"/>
      <c r="J747" s="43"/>
      <c r="K747" s="43"/>
      <c r="L747" s="43"/>
      <c r="M747" s="54"/>
      <c r="N747" s="196"/>
      <c r="O747" s="68" t="s">
        <v>72</v>
      </c>
      <c r="P747" s="61">
        <v>1</v>
      </c>
      <c r="Q747" s="58"/>
      <c r="R747" s="75">
        <f>Q732/30*31</f>
        <v>18228</v>
      </c>
      <c r="U747" s="76">
        <f t="shared" ref="U747:U748" si="74">+R747+S747-T747</f>
        <v>18228</v>
      </c>
    </row>
    <row r="748" spans="2:21" x14ac:dyDescent="0.2">
      <c r="B748" s="41"/>
      <c r="C748" s="74"/>
      <c r="D748" s="43"/>
      <c r="E748" s="43"/>
      <c r="F748" s="53"/>
      <c r="G748" s="53"/>
      <c r="H748" s="43"/>
      <c r="I748" s="54"/>
      <c r="J748" s="43"/>
      <c r="K748" s="43"/>
      <c r="L748" s="43"/>
      <c r="M748" s="54"/>
      <c r="N748" s="196"/>
      <c r="O748" s="120" t="s">
        <v>109</v>
      </c>
      <c r="P748" s="61">
        <f>SUM(P735:P745)</f>
        <v>13</v>
      </c>
      <c r="Q748" s="58"/>
      <c r="R748" s="75">
        <f>Q744/30*31</f>
        <v>84180.5</v>
      </c>
      <c r="U748" s="76">
        <f t="shared" si="74"/>
        <v>84180.5</v>
      </c>
    </row>
    <row r="749" spans="2:21" x14ac:dyDescent="0.2">
      <c r="B749" s="41"/>
      <c r="C749" s="74"/>
      <c r="D749" s="43"/>
      <c r="E749" s="43"/>
      <c r="F749" s="53"/>
      <c r="G749" s="53"/>
      <c r="H749" s="43"/>
      <c r="I749" s="54"/>
      <c r="J749" s="43"/>
      <c r="K749" s="43"/>
      <c r="L749" s="43"/>
      <c r="M749" s="54"/>
      <c r="N749" s="196"/>
      <c r="O749" s="120"/>
      <c r="P749" s="61"/>
      <c r="Q749" s="58"/>
      <c r="R749" s="102">
        <f>R747+R748</f>
        <v>102408.5</v>
      </c>
      <c r="U749" s="102">
        <f>U747+U748</f>
        <v>102408.5</v>
      </c>
    </row>
    <row r="750" spans="2:21" x14ac:dyDescent="0.2">
      <c r="B750" s="41">
        <v>8</v>
      </c>
      <c r="C750" s="42">
        <v>2</v>
      </c>
      <c r="D750" s="43">
        <v>1</v>
      </c>
      <c r="E750" s="43">
        <v>0</v>
      </c>
      <c r="F750" s="44">
        <v>0</v>
      </c>
      <c r="G750" s="53">
        <v>1001</v>
      </c>
      <c r="H750" s="43">
        <v>512</v>
      </c>
      <c r="I750" s="54" t="s">
        <v>17</v>
      </c>
      <c r="J750" s="43">
        <v>1000</v>
      </c>
      <c r="K750" s="43">
        <v>1300</v>
      </c>
      <c r="L750" s="43">
        <v>1321</v>
      </c>
      <c r="M750" s="54" t="s">
        <v>18</v>
      </c>
      <c r="N750" s="196" t="s">
        <v>18</v>
      </c>
      <c r="O750" s="119" t="s">
        <v>74</v>
      </c>
      <c r="P750" s="61"/>
      <c r="Q750" s="87"/>
      <c r="R750" s="101"/>
      <c r="U750" s="57"/>
    </row>
    <row r="751" spans="2:21" x14ac:dyDescent="0.2">
      <c r="B751" s="41"/>
      <c r="C751" s="42"/>
      <c r="D751" s="43"/>
      <c r="E751" s="43"/>
      <c r="F751" s="44"/>
      <c r="G751" s="53"/>
      <c r="H751" s="43"/>
      <c r="I751" s="54"/>
      <c r="J751" s="43"/>
      <c r="K751" s="43"/>
      <c r="L751" s="43"/>
      <c r="M751" s="54"/>
      <c r="N751" s="196"/>
      <c r="O751" s="120" t="s">
        <v>72</v>
      </c>
      <c r="P751" s="61">
        <f>P747</f>
        <v>1</v>
      </c>
      <c r="Q751" s="87"/>
      <c r="R751" s="75">
        <f>Q732/30*20*30%</f>
        <v>3528</v>
      </c>
      <c r="U751" s="76">
        <f t="shared" ref="U751:U752" si="75">+R751+S751-T751</f>
        <v>3528</v>
      </c>
    </row>
    <row r="752" spans="2:21" x14ac:dyDescent="0.2">
      <c r="B752" s="41"/>
      <c r="C752" s="74"/>
      <c r="D752" s="43"/>
      <c r="E752" s="43"/>
      <c r="F752" s="53"/>
      <c r="G752" s="53"/>
      <c r="H752" s="43"/>
      <c r="I752" s="54"/>
      <c r="J752" s="43"/>
      <c r="K752" s="43"/>
      <c r="L752" s="43"/>
      <c r="M752" s="54"/>
      <c r="N752" s="196"/>
      <c r="O752" s="120" t="s">
        <v>73</v>
      </c>
      <c r="P752" s="61">
        <f>P748</f>
        <v>13</v>
      </c>
      <c r="Q752" s="87"/>
      <c r="R752" s="75">
        <f>Q744/30*20*30%</f>
        <v>16293</v>
      </c>
      <c r="U752" s="76">
        <f t="shared" si="75"/>
        <v>16293</v>
      </c>
    </row>
    <row r="753" spans="2:23" x14ac:dyDescent="0.2">
      <c r="B753" s="41"/>
      <c r="C753" s="74"/>
      <c r="D753" s="43"/>
      <c r="E753" s="43"/>
      <c r="F753" s="53"/>
      <c r="G753" s="53"/>
      <c r="H753" s="43"/>
      <c r="I753" s="54"/>
      <c r="J753" s="43"/>
      <c r="K753" s="43"/>
      <c r="L753" s="43"/>
      <c r="M753" s="54"/>
      <c r="N753" s="196"/>
      <c r="O753" s="120"/>
      <c r="P753" s="61"/>
      <c r="Q753" s="87"/>
      <c r="R753" s="102">
        <f>R751+R752</f>
        <v>19821</v>
      </c>
      <c r="U753" s="102">
        <f>U751+U752</f>
        <v>19821</v>
      </c>
    </row>
    <row r="754" spans="2:23" x14ac:dyDescent="0.2">
      <c r="B754" s="41" t="s">
        <v>1</v>
      </c>
      <c r="C754" s="42" t="s">
        <v>1</v>
      </c>
      <c r="D754" s="43" t="s">
        <v>1</v>
      </c>
      <c r="E754" s="43" t="s">
        <v>1</v>
      </c>
      <c r="F754" s="44" t="s">
        <v>1</v>
      </c>
      <c r="G754" s="53"/>
      <c r="H754" s="43"/>
      <c r="I754" s="54"/>
      <c r="J754" s="43"/>
      <c r="K754" s="43"/>
      <c r="L754" s="43"/>
      <c r="M754" s="54"/>
      <c r="N754" s="196"/>
      <c r="O754" s="119" t="s">
        <v>1</v>
      </c>
      <c r="P754" s="61"/>
      <c r="Q754" s="87"/>
      <c r="R754" s="101"/>
      <c r="U754" s="57"/>
    </row>
    <row r="755" spans="2:23" x14ac:dyDescent="0.2">
      <c r="B755" s="41"/>
      <c r="C755" s="74"/>
      <c r="D755" s="43"/>
      <c r="E755" s="43"/>
      <c r="F755" s="53"/>
      <c r="G755" s="53"/>
      <c r="H755" s="43"/>
      <c r="I755" s="54"/>
      <c r="J755" s="43"/>
      <c r="K755" s="43"/>
      <c r="L755" s="43"/>
      <c r="M755" s="54"/>
      <c r="N755" s="196"/>
      <c r="O755" s="120" t="s">
        <v>1</v>
      </c>
      <c r="P755" s="61" t="s">
        <v>1</v>
      </c>
      <c r="Q755" s="87"/>
      <c r="R755" s="101"/>
      <c r="U755" s="57"/>
    </row>
    <row r="756" spans="2:23" ht="13.5" thickBot="1" x14ac:dyDescent="0.25">
      <c r="B756" s="41"/>
      <c r="C756" s="74"/>
      <c r="D756" s="43"/>
      <c r="E756" s="43"/>
      <c r="F756" s="53"/>
      <c r="G756" s="53"/>
      <c r="H756" s="43"/>
      <c r="I756" s="54"/>
      <c r="J756" s="43"/>
      <c r="K756" s="43"/>
      <c r="L756" s="43"/>
      <c r="M756" s="54"/>
      <c r="N756" s="196"/>
      <c r="O756" s="130"/>
      <c r="P756" s="105"/>
      <c r="Q756" s="138"/>
      <c r="R756" s="107"/>
      <c r="U756" s="108"/>
    </row>
    <row r="757" spans="2:23" ht="14.25" thickTop="1" thickBot="1" x14ac:dyDescent="0.25">
      <c r="B757" s="200"/>
      <c r="C757" s="201"/>
      <c r="D757" s="201"/>
      <c r="E757" s="201"/>
      <c r="F757" s="201"/>
      <c r="G757" s="202"/>
      <c r="H757" s="201"/>
      <c r="I757" s="203"/>
      <c r="J757" s="201"/>
      <c r="K757" s="201"/>
      <c r="L757" s="201"/>
      <c r="M757" s="203"/>
      <c r="N757" s="204"/>
      <c r="O757" s="95" t="s">
        <v>76</v>
      </c>
      <c r="P757" s="178">
        <f>P752+P751</f>
        <v>14</v>
      </c>
      <c r="Q757" s="135">
        <f>Q732+Q744</f>
        <v>99105</v>
      </c>
      <c r="R757" s="98">
        <f>R732+R744+R749+R753</f>
        <v>1328007</v>
      </c>
      <c r="U757" s="98">
        <f>U732+U744+U749+U753</f>
        <v>1328007</v>
      </c>
    </row>
    <row r="758" spans="2:23" ht="14.25" thickTop="1" thickBot="1" x14ac:dyDescent="0.25">
      <c r="B758" s="205"/>
      <c r="C758" s="205"/>
      <c r="D758" s="206"/>
      <c r="E758" s="206"/>
      <c r="F758" s="206"/>
      <c r="G758" s="206"/>
      <c r="H758" s="206"/>
      <c r="I758" s="207"/>
      <c r="J758" s="206"/>
      <c r="K758" s="206"/>
      <c r="L758" s="206"/>
      <c r="M758" s="207"/>
      <c r="N758" s="207"/>
      <c r="O758" s="208" t="s">
        <v>328</v>
      </c>
      <c r="P758" s="209"/>
      <c r="Q758" s="99">
        <f>SUM(Q729,Q757,Q706,Q671,Q642,Q606,Q582,Q556,Q529,Q497,Q472,Q418,Q344,Q285,Q252,Q227,Q198,Q169,Q149,Q125,Q101,Q86)</f>
        <v>5763579</v>
      </c>
      <c r="R758" s="98">
        <f>SUM(R729,R757,R706,R671,R642,R606,R582,R556,R529,R497,R472,R418,R344,R285,R252,R227,R198,R169,R149,R125,R101,R86)</f>
        <v>73562556.159999996</v>
      </c>
      <c r="S758" s="7">
        <f>SUM(S11:S757)</f>
        <v>7250377.2766666682</v>
      </c>
      <c r="T758" s="7">
        <f>SUM(T11:T757)</f>
        <v>3788012.4499999997</v>
      </c>
      <c r="U758" s="98">
        <f>SUM(U729,U757,U706,U671,U642,U606,U582,U556,U529,U497,U472,U418,U344,U285,U252,U227,U198,U169,U149,U125,U101,U86)+0.01</f>
        <v>77024920.986666679</v>
      </c>
      <c r="V758" s="82" t="e">
        <f>+U758-#REF!</f>
        <v>#REF!</v>
      </c>
      <c r="W758" s="82"/>
    </row>
    <row r="759" spans="2:23" x14ac:dyDescent="0.2">
      <c r="Q759" s="210"/>
      <c r="R759" s="211"/>
      <c r="U759" s="212"/>
    </row>
    <row r="760" spans="2:23" x14ac:dyDescent="0.2">
      <c r="Q760" s="210"/>
      <c r="R760" s="211"/>
      <c r="U760" s="212"/>
    </row>
    <row r="761" spans="2:23" x14ac:dyDescent="0.2">
      <c r="U761" s="212"/>
    </row>
    <row r="762" spans="2:23" x14ac:dyDescent="0.2">
      <c r="U762" s="212"/>
    </row>
    <row r="763" spans="2:23" x14ac:dyDescent="0.2">
      <c r="U763" s="212"/>
    </row>
    <row r="764" spans="2:23" x14ac:dyDescent="0.2">
      <c r="U764" s="212"/>
    </row>
    <row r="765" spans="2:23" x14ac:dyDescent="0.2">
      <c r="U765" s="212"/>
    </row>
    <row r="766" spans="2:23" x14ac:dyDescent="0.2">
      <c r="U766" s="212"/>
    </row>
    <row r="767" spans="2:23" x14ac:dyDescent="0.2">
      <c r="U767" s="213"/>
    </row>
    <row r="768" spans="2:23" x14ac:dyDescent="0.2">
      <c r="U768" s="17"/>
    </row>
    <row r="769" spans="21:21" x14ac:dyDescent="0.2">
      <c r="U769" s="17"/>
    </row>
    <row r="770" spans="21:21" x14ac:dyDescent="0.2">
      <c r="U770" s="212"/>
    </row>
    <row r="771" spans="21:21" x14ac:dyDescent="0.2">
      <c r="U771" s="212"/>
    </row>
    <row r="772" spans="21:21" x14ac:dyDescent="0.2">
      <c r="U772" s="213"/>
    </row>
    <row r="773" spans="21:21" x14ac:dyDescent="0.2">
      <c r="U773" s="17"/>
    </row>
    <row r="774" spans="21:21" x14ac:dyDescent="0.2">
      <c r="U774" s="212"/>
    </row>
    <row r="775" spans="21:21" x14ac:dyDescent="0.2">
      <c r="U775" s="212"/>
    </row>
    <row r="776" spans="21:21" x14ac:dyDescent="0.2">
      <c r="U776" s="213"/>
    </row>
    <row r="777" spans="21:21" x14ac:dyDescent="0.2">
      <c r="U777" s="17"/>
    </row>
    <row r="778" spans="21:21" x14ac:dyDescent="0.2">
      <c r="U778" s="17"/>
    </row>
    <row r="779" spans="21:21" x14ac:dyDescent="0.2">
      <c r="U779" s="17"/>
    </row>
    <row r="780" spans="21:21" x14ac:dyDescent="0.2">
      <c r="U780" s="213"/>
    </row>
    <row r="781" spans="21:21" x14ac:dyDescent="0.2">
      <c r="U781" s="214"/>
    </row>
  </sheetData>
  <mergeCells count="7">
    <mergeCell ref="S9:S10"/>
    <mergeCell ref="T9:T10"/>
    <mergeCell ref="O5:R5"/>
    <mergeCell ref="O6:R6"/>
    <mergeCell ref="O7:R7"/>
    <mergeCell ref="O8:R8"/>
    <mergeCell ref="S8:T8"/>
  </mergeCells>
  <printOptions horizontalCentered="1"/>
  <pageMargins left="0.15748031496062992" right="0.19685039370078741" top="0.15748031496062992" bottom="0.15" header="0" footer="0"/>
  <pageSetup scale="74" fitToHeight="0" orientation="portrait" r:id="rId1"/>
  <headerFooter alignWithMargins="0">
    <oddFooter>Página &amp;P de &amp;N</oddFooter>
  </headerFooter>
  <rowBreaks count="21" manualBreakCount="21">
    <brk id="86" max="16383" man="1"/>
    <brk id="101" max="16383" man="1"/>
    <brk id="125" max="16383" man="1"/>
    <brk id="149" max="16383" man="1"/>
    <brk id="169" max="16383" man="1"/>
    <brk id="198" max="16383" man="1"/>
    <brk id="227" max="16383" man="1"/>
    <brk id="252" max="16383" man="1"/>
    <brk id="285" max="16383" man="1"/>
    <brk id="344" max="16383" man="1"/>
    <brk id="418" max="16383" man="1"/>
    <brk id="472" max="16383" man="1"/>
    <brk id="497" max="16383" man="1"/>
    <brk id="529" max="16383" man="1"/>
    <brk id="556" max="16383" man="1"/>
    <brk id="582" max="16383" man="1"/>
    <brk id="606" max="16383" man="1"/>
    <brk id="642" max="16383" man="1"/>
    <brk id="671" max="16383" man="1"/>
    <brk id="706" min="1" max="17" man="1"/>
    <brk id="729" min="1" max="17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PLANTILLA AUM-DISM</vt:lpstr>
      <vt:lpstr>'PLANTILLA AUM-DISM'!Área_de_impresión</vt:lpstr>
      <vt:lpstr>'PLANTILLA AUM-DISM'!Títulos_a_imprimir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DIRRH</dc:creator>
  <cp:lastModifiedBy>PROGRAMAS</cp:lastModifiedBy>
  <dcterms:created xsi:type="dcterms:W3CDTF">2017-03-06T17:33:33Z</dcterms:created>
  <dcterms:modified xsi:type="dcterms:W3CDTF">2017-03-07T16:46:06Z</dcterms:modified>
</cp:coreProperties>
</file>